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canterb\appdata\local\bentley\projectwise\workingdir\ohiodot-pw.bentley.com_ohiodot-pw-02\mark.canterbury@dot.ohio.gov\d1072251\"/>
    </mc:Choice>
  </mc:AlternateContent>
  <xr:revisionPtr revIDLastSave="0" documentId="13_ncr:1_{8631B26C-6771-45F1-A61E-25B3D3C7D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CALCS'!$I$29:$V$37</definedName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228" i="1" l="1"/>
  <c r="Z228" i="1"/>
  <c r="Y228" i="1"/>
  <c r="X228" i="1"/>
  <c r="W228" i="1"/>
  <c r="V228" i="1"/>
  <c r="U228" i="1"/>
  <c r="T228" i="1"/>
  <c r="S228" i="1"/>
  <c r="R228" i="1"/>
  <c r="Q228" i="1"/>
  <c r="P228" i="1"/>
  <c r="O228" i="1"/>
  <c r="L228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L147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L66" i="1"/>
  <c r="AA15" i="1"/>
  <c r="Z15" i="1"/>
  <c r="Y15" i="1"/>
  <c r="X15" i="1"/>
  <c r="W15" i="1"/>
  <c r="V15" i="1"/>
  <c r="U15" i="1"/>
  <c r="AA301" i="1" l="1"/>
  <c r="Z301" i="1"/>
  <c r="Y301" i="1"/>
  <c r="X301" i="1"/>
  <c r="W301" i="1"/>
  <c r="V301" i="1"/>
  <c r="U301" i="1"/>
  <c r="T301" i="1"/>
  <c r="S301" i="1"/>
  <c r="R301" i="1"/>
  <c r="Q301" i="1"/>
  <c r="P301" i="1"/>
  <c r="O301" i="1"/>
  <c r="L301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L30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L220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L21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AA58" i="1"/>
  <c r="Z58" i="1"/>
  <c r="Y58" i="1"/>
  <c r="X58" i="1"/>
  <c r="W58" i="1"/>
  <c r="V58" i="1"/>
  <c r="U58" i="1"/>
  <c r="AA57" i="1"/>
  <c r="Z57" i="1"/>
  <c r="Y57" i="1"/>
  <c r="X57" i="1"/>
  <c r="W57" i="1"/>
  <c r="V57" i="1"/>
  <c r="U57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L240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L227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L159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L146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L78" i="1"/>
  <c r="L138" i="1" s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L65" i="1"/>
  <c r="AA27" i="1"/>
  <c r="Z27" i="1"/>
  <c r="Y27" i="1"/>
  <c r="X27" i="1"/>
  <c r="W27" i="1"/>
  <c r="V27" i="1"/>
  <c r="U27" i="1"/>
  <c r="AA14" i="1"/>
  <c r="Z14" i="1"/>
  <c r="Y14" i="1"/>
  <c r="X14" i="1"/>
  <c r="W14" i="1"/>
  <c r="V14" i="1"/>
  <c r="U14" i="1"/>
  <c r="L139" i="1" l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70" i="1"/>
  <c r="I270" i="1"/>
  <c r="K269" i="1"/>
  <c r="I269" i="1"/>
  <c r="K268" i="1"/>
  <c r="I268" i="1"/>
  <c r="K267" i="1"/>
  <c r="I267" i="1"/>
  <c r="K266" i="1"/>
  <c r="I266" i="1"/>
  <c r="K265" i="1"/>
  <c r="I265" i="1"/>
  <c r="K264" i="1"/>
  <c r="I264" i="1"/>
  <c r="K263" i="1"/>
  <c r="I263" i="1"/>
  <c r="K262" i="1"/>
  <c r="I262" i="1"/>
  <c r="K261" i="1"/>
  <c r="I261" i="1"/>
  <c r="K260" i="1"/>
  <c r="I260" i="1"/>
  <c r="K259" i="1"/>
  <c r="I259" i="1"/>
  <c r="K258" i="1"/>
  <c r="I258" i="1"/>
  <c r="K257" i="1"/>
  <c r="I257" i="1"/>
  <c r="K256" i="1"/>
  <c r="I256" i="1"/>
  <c r="K255" i="1"/>
  <c r="I255" i="1"/>
  <c r="K254" i="1"/>
  <c r="I254" i="1"/>
  <c r="K253" i="1"/>
  <c r="I253" i="1"/>
  <c r="K252" i="1"/>
  <c r="I252" i="1"/>
  <c r="K251" i="1"/>
  <c r="I251" i="1"/>
  <c r="K250" i="1"/>
  <c r="I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89" i="1"/>
  <c r="I189" i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I106" i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D9" i="1"/>
  <c r="D60" i="1" s="1"/>
  <c r="D141" i="1" s="1"/>
  <c r="D222" i="1" s="1"/>
</calcChain>
</file>

<file path=xl/sharedStrings.xml><?xml version="1.0" encoding="utf-8"?>
<sst xmlns="http://schemas.openxmlformats.org/spreadsheetml/2006/main" count="144" uniqueCount="73">
  <si>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</si>
  <si>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</si>
  <si>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</si>
  <si>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</si>
  <si>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</si>
  <si>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</si>
  <si>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</si>
  <si>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</si>
  <si>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</si>
  <si>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</si>
  <si>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</si>
  <si>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</si>
  <si>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</si>
  <si>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</si>
  <si>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</si>
  <si>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</si>
  <si>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</si>
  <si>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</si>
  <si>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</si>
  <si>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</si>
  <si>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</si>
  <si>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</si>
  <si>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</si>
  <si>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</si>
  <si>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</si>
  <si>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</si>
  <si>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254E01000</t>
  </si>
  <si>
    <t>209E60500</t>
  </si>
  <si>
    <t>CY</t>
  </si>
  <si>
    <t>INTERSECTIONS</t>
  </si>
  <si>
    <t>407E10000</t>
  </si>
  <si>
    <t>TACK COAT</t>
  </si>
  <si>
    <t>COMPACTED AGGREGATE</t>
  </si>
  <si>
    <t>C.R. 5</t>
  </si>
  <si>
    <t>LT/RT</t>
  </si>
  <si>
    <t>LT</t>
  </si>
  <si>
    <t>RT</t>
  </si>
  <si>
    <t>RT.</t>
  </si>
  <si>
    <t xml:space="preserve">    1.50"</t>
  </si>
  <si>
    <t>442E00201</t>
  </si>
  <si>
    <t>1.50"</t>
  </si>
  <si>
    <t xml:space="preserve"> </t>
  </si>
  <si>
    <t>S.R. # 34</t>
  </si>
  <si>
    <t>C.R. 1</t>
  </si>
  <si>
    <t>PAVEMENT PLANING, ASPHALT CONCRETE   2.00"</t>
  </si>
  <si>
    <t>ASPHALT CONCRETE SURFACE COURSE, 12.5 MM, TYPE A (446)   2.00"</t>
  </si>
  <si>
    <t>C.R. 2</t>
  </si>
  <si>
    <t>SCOTT RD.</t>
  </si>
  <si>
    <t>ROCKY RIDGE</t>
  </si>
  <si>
    <t>SANDY LN.</t>
  </si>
  <si>
    <t>DIVERSIFIED MACHINE DR.</t>
  </si>
  <si>
    <t>LEANNE DR.</t>
  </si>
  <si>
    <t>WEBSTER ST.</t>
  </si>
  <si>
    <t>IRENE DR.</t>
  </si>
  <si>
    <t>DERBYSHIRE ST.</t>
  </si>
  <si>
    <t>SUMMIT ST.</t>
  </si>
  <si>
    <t>MAIN ST.</t>
  </si>
  <si>
    <t>LANE ST.</t>
  </si>
  <si>
    <t>GROVE ST.</t>
  </si>
  <si>
    <t>WOODVILLE ST.</t>
  </si>
  <si>
    <t>C.R. 4</t>
  </si>
  <si>
    <t>C.R. J</t>
  </si>
  <si>
    <t>T.R. "I"</t>
  </si>
  <si>
    <t>SANDUSKY ST.</t>
  </si>
  <si>
    <t>CINCINNATI ST.</t>
  </si>
  <si>
    <t>DEARBORN ST</t>
  </si>
  <si>
    <t>ADAMS ST.</t>
  </si>
  <si>
    <t>JEFFERSON ST.</t>
  </si>
  <si>
    <t>ASPHALT CONCRETE MISC.: SURFACE COURSE, 12.5 MM, TYPE A, (446), BMD TRIAL SECTIONS</t>
  </si>
  <si>
    <t>GAL</t>
  </si>
  <si>
    <t>MILE</t>
  </si>
  <si>
    <t>LINEAR GRADING</t>
  </si>
  <si>
    <t>JACKSON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</si>
</sst>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"/>
    <numFmt numFmtId="171" formatCode="0.000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2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0" xfId="0" applyFont="1" applyBorder="1" applyAlignment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0" borderId="0" xfId="0" applyNumberFormat="1" applyFont="1" applyAlignment="1">
      <alignment vertical="center"/>
    </xf>
    <xf numFmtId="164" fontId="6" fillId="0" borderId="26" xfId="0" applyNumberFormat="1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2" fontId="6" fillId="0" borderId="29" xfId="0" applyNumberFormat="1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2" fontId="6" fillId="0" borderId="35" xfId="0" applyNumberFormat="1" applyFont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center" vertical="center" shrinkToFit="1"/>
    </xf>
    <xf numFmtId="0" fontId="5" fillId="0" borderId="4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4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2" fontId="6" fillId="0" borderId="47" xfId="0" applyNumberFormat="1" applyFont="1" applyBorder="1" applyAlignment="1" applyProtection="1">
      <alignment horizontal="center" vertical="center"/>
      <protection locked="0"/>
    </xf>
    <xf numFmtId="1" fontId="6" fillId="0" borderId="39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0" fontId="6" fillId="5" borderId="50" xfId="0" applyFont="1" applyFill="1" applyBorder="1" applyAlignment="1" applyProtection="1">
      <alignment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39" xfId="0" applyNumberFormat="1" applyFont="1" applyBorder="1" applyAlignment="1">
      <alignment horizontal="center" vertical="center"/>
    </xf>
    <xf numFmtId="166" fontId="6" fillId="0" borderId="37" xfId="0" applyNumberFormat="1" applyFont="1" applyBorder="1" applyAlignment="1" applyProtection="1">
      <alignment horizontal="center" vertical="center"/>
      <protection locked="0"/>
    </xf>
    <xf numFmtId="166" fontId="6" fillId="0" borderId="25" xfId="0" applyNumberFormat="1" applyFont="1" applyBorder="1" applyAlignment="1" applyProtection="1">
      <alignment horizontal="center" vertical="center"/>
      <protection locked="0"/>
    </xf>
    <xf numFmtId="166" fontId="6" fillId="0" borderId="26" xfId="0" applyNumberFormat="1" applyFont="1" applyBorder="1" applyAlignment="1" applyProtection="1">
      <alignment horizontal="center" vertical="center"/>
      <protection locked="0"/>
    </xf>
    <xf numFmtId="0" fontId="6" fillId="0" borderId="51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2" fontId="6" fillId="0" borderId="57" xfId="0" applyNumberFormat="1" applyFont="1" applyBorder="1" applyAlignment="1" applyProtection="1">
      <alignment horizontal="center" vertical="center"/>
      <protection locked="0"/>
    </xf>
    <xf numFmtId="171" fontId="6" fillId="0" borderId="57" xfId="0" applyNumberFormat="1" applyFont="1" applyBorder="1" applyAlignment="1" applyProtection="1">
      <alignment horizontal="center" vertical="center"/>
      <protection locked="0"/>
    </xf>
    <xf numFmtId="2" fontId="6" fillId="0" borderId="54" xfId="0" applyNumberFormat="1" applyFont="1" applyBorder="1" applyAlignment="1" applyProtection="1">
      <alignment horizontal="center" vertical="center"/>
      <protection locked="0"/>
    </xf>
    <xf numFmtId="2" fontId="6" fillId="0" borderId="58" xfId="0" applyNumberFormat="1" applyFont="1" applyBorder="1" applyAlignment="1">
      <alignment horizontal="center" vertical="center"/>
    </xf>
    <xf numFmtId="49" fontId="6" fillId="0" borderId="56" xfId="0" applyNumberFormat="1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2" fontId="6" fillId="0" borderId="59" xfId="0" applyNumberFormat="1" applyFont="1" applyBorder="1" applyAlignment="1" applyProtection="1">
      <alignment horizontal="center" vertical="center"/>
      <protection locked="0"/>
    </xf>
    <xf numFmtId="170" fontId="6" fillId="0" borderId="40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19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169" fontId="5" fillId="4" borderId="0" xfId="0" applyNumberFormat="1" applyFont="1" applyFill="1" applyAlignment="1">
      <alignment horizontal="center" vertical="center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vertical="center"/>
    </xf>
    <xf numFmtId="0" fontId="9" fillId="0" borderId="29" xfId="0" applyFont="1" applyBorder="1" applyAlignment="1">
      <alignment vertical="center"/>
    </xf>
    <xf numFmtId="0" fontId="9" fillId="0" borderId="34" xfId="0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textRotation="90"/>
    </xf>
    <xf numFmtId="0" fontId="9" fillId="0" borderId="49" xfId="0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164" fontId="6" fillId="0" borderId="17" xfId="0" applyNumberFormat="1" applyFont="1" applyBorder="1" applyAlignment="1">
      <alignment horizontal="center" vertical="center" textRotation="90" wrapText="1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textRotation="90" wrapText="1"/>
    </xf>
    <xf numFmtId="164" fontId="6" fillId="0" borderId="35" xfId="0" applyNumberFormat="1" applyFont="1" applyBorder="1" applyAlignment="1">
      <alignment horizontal="center" vertical="center" textRotation="90" wrapText="1"/>
    </xf>
    <xf numFmtId="164" fontId="6" fillId="0" borderId="36" xfId="0" applyNumberFormat="1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4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9" fillId="0" borderId="38" xfId="0" applyFont="1" applyBorder="1" applyAlignment="1">
      <alignment horizontal="right" vertical="center"/>
    </xf>
    <xf numFmtId="167" fontId="6" fillId="0" borderId="37" xfId="0" applyNumberFormat="1" applyFont="1" applyBorder="1" applyAlignment="1" applyProtection="1">
      <alignment horizontal="center" vertical="center"/>
      <protection locked="0"/>
    </xf>
    <xf numFmtId="167" fontId="6" fillId="0" borderId="25" xfId="0" applyNumberFormat="1" applyFont="1" applyBorder="1" applyAlignment="1" applyProtection="1">
      <alignment horizontal="center" vertical="center"/>
      <protection locked="0"/>
    </xf>
    <xf numFmtId="167" fontId="6" fillId="0" borderId="26" xfId="0" applyNumberFormat="1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164" fontId="6" fillId="0" borderId="54" xfId="0" applyNumberFormat="1" applyFont="1" applyBorder="1" applyAlignment="1">
      <alignment horizontal="center" vertical="center" textRotation="90" wrapText="1"/>
    </xf>
    <xf numFmtId="164" fontId="6" fillId="0" borderId="55" xfId="0" applyNumberFormat="1" applyFont="1" applyBorder="1" applyAlignment="1">
      <alignment horizontal="center" vertical="center" textRotation="90" wrapText="1"/>
    </xf>
    <xf numFmtId="164" fontId="6" fillId="0" borderId="28" xfId="0" applyNumberFormat="1" applyFont="1" applyBorder="1" applyAlignment="1">
      <alignment horizontal="center" vertical="center" textRotation="90" wrapText="1"/>
    </xf>
    <xf numFmtId="166" fontId="6" fillId="0" borderId="48" xfId="0" applyNumberFormat="1" applyFont="1" applyBorder="1" applyAlignment="1" applyProtection="1">
      <alignment horizontal="center" vertical="center"/>
      <protection locked="0"/>
    </xf>
    <xf numFmtId="166" fontId="6" fillId="0" borderId="16" xfId="0" applyNumberFormat="1" applyFont="1" applyBorder="1" applyAlignment="1" applyProtection="1">
      <alignment horizontal="center" vertical="center"/>
      <protection locked="0"/>
    </xf>
    <xf numFmtId="166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6" fontId="6" fillId="0" borderId="37" xfId="0" applyNumberFormat="1" applyFont="1" applyBorder="1" applyAlignment="1" applyProtection="1">
      <alignment horizontal="center" vertical="center"/>
      <protection locked="0"/>
    </xf>
    <xf numFmtId="166" fontId="6" fillId="0" borderId="25" xfId="0" applyNumberFormat="1" applyFont="1" applyBorder="1" applyAlignment="1" applyProtection="1">
      <alignment horizontal="center" vertical="center"/>
      <protection locked="0"/>
    </xf>
    <xf numFmtId="166" fontId="6" fillId="0" borderId="26" xfId="0" applyNumberFormat="1" applyFont="1" applyBorder="1" applyAlignment="1" applyProtection="1">
      <alignment horizontal="center" vertical="center"/>
      <protection locked="0"/>
    </xf>
    <xf numFmtId="2" fontId="6" fillId="0" borderId="40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56</xdr:row>
      <xdr:rowOff>76200</xdr:rowOff>
    </xdr:from>
    <xdr:to>
      <xdr:col>27</xdr:col>
      <xdr:colOff>0</xdr:colOff>
      <xdr:row>56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29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26</xdr:row>
      <xdr:rowOff>0</xdr:rowOff>
    </xdr:from>
    <xdr:to>
      <xdr:col>40</xdr:col>
      <xdr:colOff>161925</xdr:colOff>
      <xdr:row>29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26</xdr:row>
      <xdr:rowOff>0</xdr:rowOff>
    </xdr:from>
    <xdr:to>
      <xdr:col>39</xdr:col>
      <xdr:colOff>66675</xdr:colOff>
      <xdr:row>29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58</xdr:row>
      <xdr:rowOff>0</xdr:rowOff>
    </xdr:from>
    <xdr:to>
      <xdr:col>40</xdr:col>
      <xdr:colOff>161925</xdr:colOff>
      <xdr:row>58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58</xdr:row>
      <xdr:rowOff>0</xdr:rowOff>
    </xdr:from>
    <xdr:to>
      <xdr:col>40</xdr:col>
      <xdr:colOff>161925</xdr:colOff>
      <xdr:row>58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58</xdr:row>
      <xdr:rowOff>0</xdr:rowOff>
    </xdr:from>
    <xdr:to>
      <xdr:col>40</xdr:col>
      <xdr:colOff>161925</xdr:colOff>
      <xdr:row>58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58</xdr:row>
      <xdr:rowOff>0</xdr:rowOff>
    </xdr:from>
    <xdr:to>
      <xdr:col>40</xdr:col>
      <xdr:colOff>161925</xdr:colOff>
      <xdr:row>58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58</xdr:row>
      <xdr:rowOff>0</xdr:rowOff>
    </xdr:from>
    <xdr:to>
      <xdr:col>39</xdr:col>
      <xdr:colOff>66675</xdr:colOff>
      <xdr:row>58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B633"/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B846"/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B847"/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B848"/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B992"/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B1013"/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B1033"/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B1130"/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B1131"/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B1132"/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B1246"/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B1258"/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B1265"/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B1311"/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B1325"/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B1415"/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B1457"/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B2225"/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B2702"/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B2707"/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B2929"/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B2938"/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B3000"/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B3161"/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B3164"/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B3300"/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B3321"/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B3322"/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B3723"/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B3757"/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B3812"/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B4086"/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B4087"/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B4114"/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B4294"/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B4420"/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B4421"/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B4909"/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B6303"/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B6304"/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B6364"/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B6365"/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B6557"/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B6649"/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B7302"/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I301"/>
  <sheetViews>
    <sheetView showGridLines="0" tabSelected="1" topLeftCell="A12" zoomScale="90" zoomScaleNormal="90" workbookViewId="0">
      <selection activeCell="D14" sqref="D14:S5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11" width="9.7109375" style="6" customWidth="1"/>
    <col min="12" max="12" width="10.85546875" style="6" customWidth="1"/>
    <col min="13" max="27" width="9.7109375" style="6" customWidth="1"/>
    <col min="28" max="28" width="2.7109375" style="6" customWidth="1"/>
    <col min="29" max="16384" width="9.140625" style="6"/>
  </cols>
  <sheetData>
    <row r="1" spans="1:35" ht="12.75" customHeight="1" x14ac:dyDescent="0.2">
      <c r="A1" s="6">
        <v>1</v>
      </c>
      <c r="D1" s="3"/>
      <c r="E1" s="3"/>
      <c r="F1" s="4" t="s">
        <v>10</v>
      </c>
      <c r="G1" s="4" t="s">
        <v>15</v>
      </c>
      <c r="H1" s="3" t="s">
        <v>16</v>
      </c>
      <c r="I1" s="2"/>
      <c r="J1" s="2"/>
      <c r="K1" s="2"/>
      <c r="L1" s="2"/>
      <c r="M1" s="2"/>
      <c r="N1" s="2"/>
      <c r="O1" s="2"/>
      <c r="P1" s="40"/>
      <c r="Q1" s="40"/>
      <c r="R1" s="40"/>
      <c r="S1" s="40"/>
      <c r="T1" s="2"/>
      <c r="U1" s="2"/>
      <c r="V1" s="2"/>
      <c r="W1" s="2"/>
      <c r="X1" s="2"/>
      <c r="Y1" s="2"/>
      <c r="Z1" s="41"/>
      <c r="AA1" s="41"/>
    </row>
    <row r="2" spans="1:35" ht="12.75" customHeight="1" x14ac:dyDescent="0.2">
      <c r="D2" s="3"/>
      <c r="E2" s="3"/>
      <c r="F2" s="4" t="s">
        <v>8</v>
      </c>
      <c r="G2" s="4" t="s">
        <v>17</v>
      </c>
      <c r="H2" s="3" t="s">
        <v>19</v>
      </c>
      <c r="I2" s="2"/>
      <c r="J2" s="2"/>
      <c r="K2" s="2"/>
      <c r="L2" s="2"/>
      <c r="M2" s="2"/>
      <c r="N2" s="2"/>
      <c r="O2" s="2"/>
      <c r="P2" s="40"/>
      <c r="Q2" s="40"/>
      <c r="R2" s="40"/>
      <c r="S2" s="40"/>
      <c r="T2" s="2"/>
      <c r="U2" s="2"/>
      <c r="V2" s="2"/>
      <c r="W2" s="2"/>
      <c r="X2" s="2"/>
      <c r="Y2" s="2"/>
      <c r="Z2" s="41"/>
      <c r="AA2" s="41"/>
    </row>
    <row r="3" spans="1:35" ht="12.75" customHeight="1" x14ac:dyDescent="0.2">
      <c r="D3" s="3"/>
      <c r="E3" s="4"/>
      <c r="F3" s="4"/>
      <c r="G3" s="4" t="s">
        <v>18</v>
      </c>
      <c r="H3" s="3" t="s">
        <v>21</v>
      </c>
      <c r="I3" s="2"/>
      <c r="J3" s="2"/>
      <c r="K3" s="2"/>
      <c r="L3" s="2"/>
      <c r="M3" s="2"/>
      <c r="N3" s="2"/>
      <c r="O3" s="2"/>
      <c r="P3" s="3"/>
      <c r="Q3" s="3"/>
      <c r="R3" s="3"/>
      <c r="S3" s="3"/>
      <c r="T3" s="2"/>
      <c r="U3" s="2"/>
      <c r="V3" s="2"/>
      <c r="W3" s="2"/>
      <c r="X3" s="2"/>
      <c r="Y3" s="2"/>
      <c r="Z3" s="41"/>
      <c r="AA3" s="41"/>
    </row>
    <row r="4" spans="1:35" ht="12.75" customHeight="1" x14ac:dyDescent="0.2">
      <c r="D4" s="3"/>
      <c r="E4" s="4"/>
      <c r="F4" s="5"/>
      <c r="G4" s="4" t="s">
        <v>20</v>
      </c>
      <c r="H4" s="3" t="s">
        <v>22</v>
      </c>
      <c r="I4" s="2"/>
      <c r="J4" s="2"/>
      <c r="K4" s="2"/>
      <c r="L4" s="2"/>
      <c r="M4" s="2"/>
      <c r="N4" s="2"/>
      <c r="O4" s="2"/>
      <c r="P4" s="3"/>
      <c r="Q4" s="3"/>
      <c r="R4" s="3"/>
      <c r="S4" s="3"/>
      <c r="T4" s="2"/>
      <c r="U4" s="2"/>
      <c r="V4" s="2"/>
      <c r="W4" s="2"/>
      <c r="X4" s="2"/>
      <c r="Y4" s="2"/>
      <c r="Z4" s="41"/>
      <c r="AA4" s="41"/>
    </row>
    <row r="5" spans="1:35" ht="12.75" customHeight="1" x14ac:dyDescent="0.2">
      <c r="D5" s="3"/>
      <c r="E5" s="4"/>
      <c r="F5" s="5"/>
      <c r="G5" s="4"/>
      <c r="H5" s="3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2"/>
      <c r="U5" s="2"/>
      <c r="V5" s="2"/>
      <c r="W5" s="2"/>
      <c r="X5" s="2"/>
      <c r="Y5" s="2"/>
      <c r="Z5" s="41"/>
      <c r="AA5" s="41"/>
    </row>
    <row r="6" spans="1:35" ht="12.75" customHeight="1" x14ac:dyDescent="0.2">
      <c r="D6" s="3"/>
      <c r="E6" s="4"/>
      <c r="F6" s="5"/>
      <c r="G6" s="4"/>
      <c r="H6" s="3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2"/>
      <c r="U6" s="2"/>
      <c r="V6" s="2"/>
      <c r="W6" s="2"/>
      <c r="X6" s="2"/>
      <c r="Y6" s="2"/>
      <c r="Z6" s="41"/>
      <c r="AA6" s="41"/>
    </row>
    <row r="7" spans="1:35" ht="12.75" customHeight="1" x14ac:dyDescent="0.2">
      <c r="D7" s="3"/>
      <c r="E7" s="7"/>
      <c r="F7" s="5"/>
      <c r="G7" s="8" t="s">
        <v>9</v>
      </c>
      <c r="H7" s="8"/>
      <c r="I7" s="2"/>
      <c r="J7" s="2"/>
      <c r="K7" s="2"/>
      <c r="L7" s="2"/>
      <c r="M7" s="2"/>
      <c r="N7" s="2"/>
      <c r="O7" s="2"/>
      <c r="P7" s="3"/>
      <c r="Q7" s="3"/>
      <c r="R7" s="3"/>
      <c r="S7" s="3"/>
      <c r="T7" s="2"/>
      <c r="U7" s="2"/>
      <c r="V7" s="2"/>
      <c r="W7" s="2"/>
      <c r="X7" s="2"/>
      <c r="Y7" s="2"/>
      <c r="Z7" s="41"/>
      <c r="AA7" s="41"/>
    </row>
    <row r="8" spans="1:35" ht="12.75" customHeight="1" thickBot="1" x14ac:dyDescent="0.25"/>
    <row r="9" spans="1:35" ht="12.75" customHeight="1" thickBot="1" x14ac:dyDescent="0.25">
      <c r="B9" s="45" t="s">
        <v>12</v>
      </c>
      <c r="D9" s="114">
        <f>AC9</f>
        <v>1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C9" s="42">
        <v>1</v>
      </c>
      <c r="AD9" s="43" t="s">
        <v>11</v>
      </c>
      <c r="AE9" s="12"/>
      <c r="AF9" s="12"/>
      <c r="AG9" s="12"/>
      <c r="AH9" s="12"/>
      <c r="AI9" s="12"/>
    </row>
    <row r="10" spans="1:35" ht="12.75" customHeight="1" thickBot="1" x14ac:dyDescent="0.25">
      <c r="B10" s="46"/>
      <c r="D10" s="11"/>
      <c r="E10" s="11"/>
      <c r="F10" s="11"/>
      <c r="G10" s="11"/>
      <c r="H10" s="11"/>
      <c r="I10" s="12"/>
      <c r="J10" s="12"/>
      <c r="K10" s="12"/>
      <c r="L10" s="44" t="s">
        <v>26</v>
      </c>
      <c r="M10" s="44" t="s">
        <v>39</v>
      </c>
      <c r="N10" s="44"/>
      <c r="O10" s="44" t="s">
        <v>30</v>
      </c>
      <c r="P10" s="44" t="s">
        <v>27</v>
      </c>
      <c r="Q10" s="44" t="s">
        <v>27</v>
      </c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35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4" t="s">
        <v>38</v>
      </c>
      <c r="M11" s="62" t="s">
        <v>40</v>
      </c>
      <c r="N11" s="62"/>
      <c r="O11" s="14">
        <v>8.5000000000000006E-2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spans="1:35" ht="12.75" customHeight="1" x14ac:dyDescent="0.2">
      <c r="D12" s="12"/>
      <c r="E12" s="12"/>
      <c r="F12" s="1"/>
      <c r="G12" s="15"/>
      <c r="H12" s="12"/>
      <c r="I12" s="11"/>
      <c r="J12" s="12"/>
      <c r="K12" s="12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35" ht="12.75" customHeight="1" thickBot="1" x14ac:dyDescent="0.25">
      <c r="D13" s="12"/>
      <c r="E13" s="12"/>
      <c r="F13" s="1"/>
      <c r="G13" s="15"/>
      <c r="H13" s="12"/>
      <c r="I13" s="11"/>
      <c r="J13" s="12"/>
      <c r="K13" s="12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35" ht="12.75" customHeight="1" thickBot="1" x14ac:dyDescent="0.25">
      <c r="B14" s="128" t="s">
        <v>13</v>
      </c>
      <c r="D14" s="116" t="s">
        <v>29</v>
      </c>
      <c r="E14" s="117"/>
      <c r="F14" s="118"/>
      <c r="G14" s="120" t="s">
        <v>6</v>
      </c>
      <c r="H14" s="115" t="s">
        <v>0</v>
      </c>
      <c r="I14" s="115" t="s">
        <v>7</v>
      </c>
      <c r="J14" s="115" t="s">
        <v>25</v>
      </c>
      <c r="K14" s="121" t="s">
        <v>24</v>
      </c>
      <c r="L14" s="68">
        <v>254</v>
      </c>
      <c r="M14" s="85">
        <v>442</v>
      </c>
      <c r="N14" s="69">
        <v>442</v>
      </c>
      <c r="O14" s="69">
        <v>407</v>
      </c>
      <c r="P14" s="73">
        <v>617</v>
      </c>
      <c r="Q14" s="70">
        <v>209</v>
      </c>
      <c r="R14" s="60"/>
      <c r="S14" s="74"/>
      <c r="T14" s="86"/>
      <c r="U14" s="54" t="str">
        <f t="shared" ref="U14:AA14" si="0">IF(OR(TRIM(U10)=0,TRIM(U10)=""),"",IF(IFERROR(TRIM(INDEX(QryItemNamed,MATCH(TRIM(U10),ITEM,0),2)),"")="Y","SPECIAL",LEFT(IFERROR(TRIM(INDEX(ITEM,MATCH(TRIM(U10),ITEM,0))),""),3)))</f>
        <v/>
      </c>
      <c r="V14" s="17" t="str">
        <f t="shared" si="0"/>
        <v/>
      </c>
      <c r="W14" s="17" t="str">
        <f t="shared" si="0"/>
        <v/>
      </c>
      <c r="X14" s="17" t="str">
        <f t="shared" si="0"/>
        <v/>
      </c>
      <c r="Y14" s="17" t="str">
        <f t="shared" si="0"/>
        <v/>
      </c>
      <c r="Z14" s="17" t="str">
        <f t="shared" si="0"/>
        <v/>
      </c>
      <c r="AA14" s="17" t="str">
        <f t="shared" si="0"/>
        <v/>
      </c>
    </row>
    <row r="15" spans="1:35" ht="12.75" customHeight="1" x14ac:dyDescent="0.2">
      <c r="B15" s="129"/>
      <c r="D15" s="119"/>
      <c r="E15" s="110"/>
      <c r="F15" s="111"/>
      <c r="G15" s="113"/>
      <c r="H15" s="103"/>
      <c r="I15" s="103"/>
      <c r="J15" s="103"/>
      <c r="K15" s="103"/>
      <c r="L15" s="98" t="s">
        <v>44</v>
      </c>
      <c r="M15" s="98" t="s">
        <v>45</v>
      </c>
      <c r="N15" s="98" t="s">
        <v>68</v>
      </c>
      <c r="O15" s="98" t="s">
        <v>31</v>
      </c>
      <c r="P15" s="125" t="s">
        <v>32</v>
      </c>
      <c r="Q15" s="99" t="s">
        <v>71</v>
      </c>
      <c r="R15" s="123"/>
      <c r="S15" s="126"/>
      <c r="T15" s="140"/>
      <c r="U15" s="123" t="str">
        <f t="shared" ref="U15:AA15" si="1"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/>
      </c>
      <c r="V15" s="97" t="str">
        <f t="shared" si="1"/>
        <v/>
      </c>
      <c r="W15" s="97" t="str">
        <f t="shared" si="1"/>
        <v/>
      </c>
      <c r="X15" s="97" t="str">
        <f t="shared" si="1"/>
        <v/>
      </c>
      <c r="Y15" s="97" t="str">
        <f t="shared" si="1"/>
        <v/>
      </c>
      <c r="Z15" s="97" t="str">
        <f t="shared" si="1"/>
        <v/>
      </c>
      <c r="AA15" s="97" t="str">
        <f t="shared" si="1"/>
        <v/>
      </c>
    </row>
    <row r="16" spans="1:35" ht="12.75" customHeight="1" x14ac:dyDescent="0.2">
      <c r="B16" s="129"/>
      <c r="D16" s="119"/>
      <c r="E16" s="110"/>
      <c r="F16" s="111"/>
      <c r="G16" s="113"/>
      <c r="H16" s="103"/>
      <c r="I16" s="103"/>
      <c r="J16" s="103"/>
      <c r="K16" s="103"/>
      <c r="L16" s="98"/>
      <c r="M16" s="98"/>
      <c r="N16" s="98"/>
      <c r="O16" s="98"/>
      <c r="P16" s="125"/>
      <c r="Q16" s="122"/>
      <c r="R16" s="124"/>
      <c r="S16" s="127"/>
      <c r="T16" s="141"/>
      <c r="U16" s="124"/>
      <c r="V16" s="98"/>
      <c r="W16" s="98"/>
      <c r="X16" s="98"/>
      <c r="Y16" s="98"/>
      <c r="Z16" s="98"/>
      <c r="AA16" s="98"/>
    </row>
    <row r="17" spans="2:27" ht="12.75" customHeight="1" x14ac:dyDescent="0.2">
      <c r="B17" s="129"/>
      <c r="D17" s="119"/>
      <c r="E17" s="110"/>
      <c r="F17" s="111"/>
      <c r="G17" s="113"/>
      <c r="H17" s="103"/>
      <c r="I17" s="103"/>
      <c r="J17" s="103"/>
      <c r="K17" s="103"/>
      <c r="L17" s="98"/>
      <c r="M17" s="98"/>
      <c r="N17" s="98"/>
      <c r="O17" s="98"/>
      <c r="P17" s="125"/>
      <c r="Q17" s="122"/>
      <c r="R17" s="124"/>
      <c r="S17" s="127"/>
      <c r="T17" s="141"/>
      <c r="U17" s="124"/>
      <c r="V17" s="98"/>
      <c r="W17" s="98"/>
      <c r="X17" s="98"/>
      <c r="Y17" s="98"/>
      <c r="Z17" s="98"/>
      <c r="AA17" s="98"/>
    </row>
    <row r="18" spans="2:27" ht="12.75" customHeight="1" x14ac:dyDescent="0.2">
      <c r="B18" s="129"/>
      <c r="D18" s="119"/>
      <c r="E18" s="110"/>
      <c r="F18" s="111"/>
      <c r="G18" s="113"/>
      <c r="H18" s="103"/>
      <c r="I18" s="103"/>
      <c r="J18" s="103"/>
      <c r="K18" s="103"/>
      <c r="L18" s="98"/>
      <c r="M18" s="98"/>
      <c r="N18" s="98"/>
      <c r="O18" s="98"/>
      <c r="P18" s="125"/>
      <c r="Q18" s="122"/>
      <c r="R18" s="124"/>
      <c r="S18" s="127"/>
      <c r="T18" s="141"/>
      <c r="U18" s="124"/>
      <c r="V18" s="98"/>
      <c r="W18" s="98"/>
      <c r="X18" s="98"/>
      <c r="Y18" s="98"/>
      <c r="Z18" s="98"/>
      <c r="AA18" s="98"/>
    </row>
    <row r="19" spans="2:27" ht="12.75" customHeight="1" x14ac:dyDescent="0.2">
      <c r="B19" s="129"/>
      <c r="D19" s="119"/>
      <c r="E19" s="110"/>
      <c r="F19" s="111"/>
      <c r="G19" s="113"/>
      <c r="H19" s="103"/>
      <c r="I19" s="103"/>
      <c r="J19" s="103"/>
      <c r="K19" s="103"/>
      <c r="L19" s="98"/>
      <c r="M19" s="98"/>
      <c r="N19" s="98"/>
      <c r="O19" s="98"/>
      <c r="P19" s="125"/>
      <c r="Q19" s="122"/>
      <c r="R19" s="124"/>
      <c r="S19" s="127"/>
      <c r="T19" s="141"/>
      <c r="U19" s="124"/>
      <c r="V19" s="98"/>
      <c r="W19" s="98"/>
      <c r="X19" s="98"/>
      <c r="Y19" s="98"/>
      <c r="Z19" s="98"/>
      <c r="AA19" s="98"/>
    </row>
    <row r="20" spans="2:27" ht="12.75" customHeight="1" x14ac:dyDescent="0.2">
      <c r="B20" s="129"/>
      <c r="D20" s="119"/>
      <c r="E20" s="110"/>
      <c r="F20" s="111"/>
      <c r="G20" s="113"/>
      <c r="H20" s="103"/>
      <c r="I20" s="103"/>
      <c r="J20" s="103"/>
      <c r="K20" s="103"/>
      <c r="L20" s="98"/>
      <c r="M20" s="98"/>
      <c r="N20" s="98"/>
      <c r="O20" s="98"/>
      <c r="P20" s="125"/>
      <c r="Q20" s="122"/>
      <c r="R20" s="124"/>
      <c r="S20" s="127"/>
      <c r="T20" s="141"/>
      <c r="U20" s="124"/>
      <c r="V20" s="98"/>
      <c r="W20" s="98"/>
      <c r="X20" s="98"/>
      <c r="Y20" s="98"/>
      <c r="Z20" s="98"/>
      <c r="AA20" s="98"/>
    </row>
    <row r="21" spans="2:27" ht="12.75" customHeight="1" x14ac:dyDescent="0.2">
      <c r="B21" s="129"/>
      <c r="D21" s="119"/>
      <c r="E21" s="110"/>
      <c r="F21" s="111"/>
      <c r="G21" s="113"/>
      <c r="H21" s="103"/>
      <c r="I21" s="103"/>
      <c r="J21" s="103"/>
      <c r="K21" s="103"/>
      <c r="L21" s="98"/>
      <c r="M21" s="98"/>
      <c r="N21" s="98"/>
      <c r="O21" s="98"/>
      <c r="P21" s="125"/>
      <c r="Q21" s="122"/>
      <c r="R21" s="124"/>
      <c r="S21" s="127"/>
      <c r="T21" s="141"/>
      <c r="U21" s="124"/>
      <c r="V21" s="98"/>
      <c r="W21" s="98"/>
      <c r="X21" s="98"/>
      <c r="Y21" s="98"/>
      <c r="Z21" s="98"/>
      <c r="AA21" s="98"/>
    </row>
    <row r="22" spans="2:27" ht="12.75" customHeight="1" x14ac:dyDescent="0.2">
      <c r="B22" s="129"/>
      <c r="D22" s="119"/>
      <c r="E22" s="110"/>
      <c r="F22" s="111"/>
      <c r="G22" s="113"/>
      <c r="H22" s="103"/>
      <c r="I22" s="103"/>
      <c r="J22" s="103"/>
      <c r="K22" s="103"/>
      <c r="L22" s="98"/>
      <c r="M22" s="98"/>
      <c r="N22" s="98"/>
      <c r="O22" s="98"/>
      <c r="P22" s="125"/>
      <c r="Q22" s="122"/>
      <c r="R22" s="124"/>
      <c r="S22" s="127"/>
      <c r="T22" s="141"/>
      <c r="U22" s="124"/>
      <c r="V22" s="98"/>
      <c r="W22" s="98"/>
      <c r="X22" s="98"/>
      <c r="Y22" s="98"/>
      <c r="Z22" s="98"/>
      <c r="AA22" s="98"/>
    </row>
    <row r="23" spans="2:27" ht="12.75" customHeight="1" x14ac:dyDescent="0.2">
      <c r="B23" s="129"/>
      <c r="D23" s="119"/>
      <c r="E23" s="110"/>
      <c r="F23" s="111"/>
      <c r="G23" s="113"/>
      <c r="H23" s="103"/>
      <c r="I23" s="103"/>
      <c r="J23" s="103"/>
      <c r="K23" s="103"/>
      <c r="L23" s="98"/>
      <c r="M23" s="98"/>
      <c r="N23" s="98"/>
      <c r="O23" s="98"/>
      <c r="P23" s="125"/>
      <c r="Q23" s="122"/>
      <c r="R23" s="124"/>
      <c r="S23" s="127"/>
      <c r="T23" s="141"/>
      <c r="U23" s="124"/>
      <c r="V23" s="98"/>
      <c r="W23" s="98"/>
      <c r="X23" s="98"/>
      <c r="Y23" s="98"/>
      <c r="Z23" s="98"/>
      <c r="AA23" s="98"/>
    </row>
    <row r="24" spans="2:27" ht="12.75" customHeight="1" x14ac:dyDescent="0.2">
      <c r="B24" s="129"/>
      <c r="D24" s="119"/>
      <c r="E24" s="110"/>
      <c r="F24" s="111"/>
      <c r="G24" s="113"/>
      <c r="H24" s="103"/>
      <c r="I24" s="103"/>
      <c r="J24" s="103"/>
      <c r="K24" s="103"/>
      <c r="L24" s="98"/>
      <c r="M24" s="98"/>
      <c r="N24" s="98"/>
      <c r="O24" s="98"/>
      <c r="P24" s="125"/>
      <c r="Q24" s="122"/>
      <c r="R24" s="124"/>
      <c r="S24" s="127"/>
      <c r="T24" s="141"/>
      <c r="U24" s="124"/>
      <c r="V24" s="98"/>
      <c r="W24" s="98"/>
      <c r="X24" s="98"/>
      <c r="Y24" s="98"/>
      <c r="Z24" s="98"/>
      <c r="AA24" s="98"/>
    </row>
    <row r="25" spans="2:27" ht="12.75" customHeight="1" x14ac:dyDescent="0.2">
      <c r="B25" s="129"/>
      <c r="D25" s="119"/>
      <c r="E25" s="110"/>
      <c r="F25" s="111"/>
      <c r="G25" s="113"/>
      <c r="H25" s="103"/>
      <c r="I25" s="103"/>
      <c r="J25" s="103"/>
      <c r="K25" s="103"/>
      <c r="L25" s="98"/>
      <c r="M25" s="98"/>
      <c r="N25" s="98"/>
      <c r="O25" s="98"/>
      <c r="P25" s="125"/>
      <c r="Q25" s="122"/>
      <c r="R25" s="124"/>
      <c r="S25" s="127"/>
      <c r="T25" s="141"/>
      <c r="U25" s="124"/>
      <c r="V25" s="98"/>
      <c r="W25" s="98"/>
      <c r="X25" s="98"/>
      <c r="Y25" s="98"/>
      <c r="Z25" s="98"/>
      <c r="AA25" s="98"/>
    </row>
    <row r="26" spans="2:27" ht="12.75" customHeight="1" thickBot="1" x14ac:dyDescent="0.25">
      <c r="B26" s="129"/>
      <c r="D26" s="119"/>
      <c r="E26" s="110"/>
      <c r="F26" s="111"/>
      <c r="G26" s="113"/>
      <c r="H26" s="103"/>
      <c r="I26" s="103"/>
      <c r="J26" s="103"/>
      <c r="K26" s="103"/>
      <c r="L26" s="98"/>
      <c r="M26" s="98"/>
      <c r="N26" s="98"/>
      <c r="O26" s="98"/>
      <c r="P26" s="125"/>
      <c r="Q26" s="97"/>
      <c r="R26" s="124"/>
      <c r="S26" s="127"/>
      <c r="T26" s="141"/>
      <c r="U26" s="142"/>
      <c r="V26" s="99"/>
      <c r="W26" s="99"/>
      <c r="X26" s="99"/>
      <c r="Y26" s="99"/>
      <c r="Z26" s="99"/>
      <c r="AA26" s="99"/>
    </row>
    <row r="27" spans="2:27" ht="12.75" customHeight="1" thickBot="1" x14ac:dyDescent="0.25">
      <c r="B27" s="130"/>
      <c r="D27" s="131"/>
      <c r="E27" s="132"/>
      <c r="F27" s="132"/>
      <c r="G27" s="18"/>
      <c r="H27" s="72"/>
      <c r="I27" s="68" t="s">
        <v>5</v>
      </c>
      <c r="J27" s="69" t="s">
        <v>5</v>
      </c>
      <c r="K27" s="69" t="s">
        <v>23</v>
      </c>
      <c r="L27" s="69" t="s">
        <v>23</v>
      </c>
      <c r="M27" s="69" t="s">
        <v>28</v>
      </c>
      <c r="N27" s="69" t="s">
        <v>28</v>
      </c>
      <c r="O27" s="69" t="s">
        <v>69</v>
      </c>
      <c r="P27" s="73" t="s">
        <v>28</v>
      </c>
      <c r="Q27" s="70" t="s">
        <v>70</v>
      </c>
      <c r="R27" s="69"/>
      <c r="S27" s="70"/>
      <c r="T27" s="87"/>
      <c r="U27" s="55" t="str">
        <f t="shared" ref="U27:AA27" si="2">IF(OR(TRIM(U10)=0,TRIM(U10)=""),"",IF(IFERROR(TRIM(INDEX(QryItemNamed,MATCH(TRIM(U10),ITEM,0),3)),"")="LS","",IFERROR(TRIM(INDEX(QryItemNamed,MATCH(TRIM(U10),ITEM,0),3)),"")))</f>
        <v/>
      </c>
      <c r="V27" s="20" t="str">
        <f t="shared" si="2"/>
        <v/>
      </c>
      <c r="W27" s="20" t="str">
        <f t="shared" si="2"/>
        <v/>
      </c>
      <c r="X27" s="20" t="str">
        <f t="shared" si="2"/>
        <v/>
      </c>
      <c r="Y27" s="20" t="str">
        <f t="shared" si="2"/>
        <v/>
      </c>
      <c r="Z27" s="20" t="str">
        <f t="shared" si="2"/>
        <v/>
      </c>
      <c r="AA27" s="20" t="str">
        <f t="shared" si="2"/>
        <v/>
      </c>
    </row>
    <row r="28" spans="2:27" ht="12.75" customHeight="1" x14ac:dyDescent="0.2">
      <c r="B28" s="63"/>
      <c r="D28" s="137" t="s">
        <v>42</v>
      </c>
      <c r="E28" s="138"/>
      <c r="F28" s="139"/>
      <c r="G28" s="71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94"/>
      <c r="T28" s="88"/>
      <c r="U28" s="65"/>
      <c r="V28" s="64"/>
      <c r="W28" s="64"/>
      <c r="X28" s="64"/>
      <c r="Y28" s="64"/>
      <c r="Z28" s="66"/>
      <c r="AA28" s="64"/>
    </row>
    <row r="29" spans="2:27" ht="12.75" customHeight="1" x14ac:dyDescent="0.2">
      <c r="B29" s="47"/>
      <c r="D29" s="134" t="s">
        <v>43</v>
      </c>
      <c r="E29" s="135"/>
      <c r="F29" s="136"/>
      <c r="G29" s="23"/>
      <c r="H29" s="22" t="s">
        <v>34</v>
      </c>
      <c r="I29" s="24"/>
      <c r="J29" s="24"/>
      <c r="K29" s="24">
        <v>214</v>
      </c>
      <c r="L29" s="24">
        <v>214</v>
      </c>
      <c r="M29" s="24">
        <v>6.34</v>
      </c>
      <c r="N29" s="24">
        <v>5.56</v>
      </c>
      <c r="O29" s="24">
        <v>18.190000000000001</v>
      </c>
      <c r="P29" s="24">
        <v>1.27</v>
      </c>
      <c r="Q29" s="24">
        <v>0.02</v>
      </c>
      <c r="R29" s="24"/>
      <c r="S29" s="95"/>
      <c r="T29" s="89"/>
      <c r="U29" s="56"/>
      <c r="V29" s="24"/>
      <c r="W29" s="24"/>
      <c r="X29" s="24"/>
      <c r="Y29" s="24"/>
      <c r="Z29" s="25"/>
      <c r="AA29" s="24"/>
    </row>
    <row r="30" spans="2:27" ht="12.75" customHeight="1" x14ac:dyDescent="0.2">
      <c r="B30" s="48"/>
      <c r="D30" s="134" t="s">
        <v>46</v>
      </c>
      <c r="E30" s="135"/>
      <c r="F30" s="136"/>
      <c r="G30" s="23"/>
      <c r="H30" s="22" t="s">
        <v>34</v>
      </c>
      <c r="I30" s="24"/>
      <c r="J30" s="24"/>
      <c r="K30" s="26">
        <v>205</v>
      </c>
      <c r="L30" s="24">
        <v>205</v>
      </c>
      <c r="M30" s="24">
        <v>5.52</v>
      </c>
      <c r="N30" s="24">
        <v>5.88</v>
      </c>
      <c r="O30" s="24">
        <v>17.43</v>
      </c>
      <c r="P30" s="24">
        <v>1.81</v>
      </c>
      <c r="Q30" s="24">
        <v>0.03</v>
      </c>
      <c r="R30" s="24"/>
      <c r="S30" s="95"/>
      <c r="T30" s="89"/>
      <c r="U30" s="56"/>
      <c r="V30" s="24"/>
      <c r="W30" s="24"/>
      <c r="X30" s="24"/>
      <c r="Y30" s="24"/>
      <c r="Z30" s="25"/>
      <c r="AA30" s="26"/>
    </row>
    <row r="31" spans="2:27" ht="12.75" customHeight="1" x14ac:dyDescent="0.2">
      <c r="B31" s="48"/>
      <c r="D31" s="134" t="s">
        <v>47</v>
      </c>
      <c r="E31" s="135"/>
      <c r="F31" s="136"/>
      <c r="G31" s="29"/>
      <c r="H31" s="22" t="s">
        <v>37</v>
      </c>
      <c r="I31" s="26"/>
      <c r="J31" s="26"/>
      <c r="K31" s="26">
        <v>53</v>
      </c>
      <c r="L31" s="24">
        <v>53</v>
      </c>
      <c r="M31" s="24"/>
      <c r="N31" s="24">
        <v>3</v>
      </c>
      <c r="O31" s="24">
        <v>4.51</v>
      </c>
      <c r="P31" s="24">
        <v>0.44</v>
      </c>
      <c r="Q31" s="24">
        <v>0.01</v>
      </c>
      <c r="R31" s="24"/>
      <c r="S31" s="95"/>
      <c r="T31" s="89"/>
      <c r="U31" s="56"/>
      <c r="V31" s="24"/>
      <c r="W31" s="24"/>
      <c r="X31" s="24"/>
      <c r="Y31" s="26"/>
      <c r="Z31" s="25"/>
      <c r="AA31" s="26"/>
    </row>
    <row r="32" spans="2:27" ht="12.75" customHeight="1" x14ac:dyDescent="0.2">
      <c r="B32" s="48"/>
      <c r="D32" s="134" t="s">
        <v>48</v>
      </c>
      <c r="E32" s="135"/>
      <c r="F32" s="136"/>
      <c r="G32" s="29"/>
      <c r="H32" s="22" t="s">
        <v>36</v>
      </c>
      <c r="I32" s="26"/>
      <c r="J32" s="26"/>
      <c r="K32" s="26">
        <v>52</v>
      </c>
      <c r="L32" s="24">
        <v>52</v>
      </c>
      <c r="M32" s="24"/>
      <c r="N32" s="24">
        <v>2.9</v>
      </c>
      <c r="O32" s="24">
        <v>4.42</v>
      </c>
      <c r="P32" s="24">
        <v>0.53</v>
      </c>
      <c r="Q32" s="24">
        <v>0.01</v>
      </c>
      <c r="R32" s="24"/>
      <c r="S32" s="95"/>
      <c r="T32" s="89"/>
      <c r="U32" s="56"/>
      <c r="V32" s="24"/>
      <c r="W32" s="24"/>
      <c r="X32" s="24"/>
      <c r="Y32" s="26"/>
      <c r="Z32" s="25"/>
      <c r="AA32" s="26"/>
    </row>
    <row r="33" spans="2:27" ht="12.75" customHeight="1" x14ac:dyDescent="0.2">
      <c r="B33" s="48"/>
      <c r="D33" s="134" t="s">
        <v>49</v>
      </c>
      <c r="E33" s="135"/>
      <c r="F33" s="136"/>
      <c r="G33" s="29"/>
      <c r="H33" s="22" t="s">
        <v>35</v>
      </c>
      <c r="I33" s="26"/>
      <c r="J33" s="26"/>
      <c r="K33" s="26">
        <v>137</v>
      </c>
      <c r="L33" s="24">
        <v>137</v>
      </c>
      <c r="M33" s="24">
        <v>7.6</v>
      </c>
      <c r="N33" s="24"/>
      <c r="O33" s="24">
        <v>11.65</v>
      </c>
      <c r="P33" s="24">
        <v>1.89</v>
      </c>
      <c r="Q33" s="24">
        <v>0.01</v>
      </c>
      <c r="R33" s="24"/>
      <c r="S33" s="95"/>
      <c r="T33" s="90"/>
      <c r="U33" s="56"/>
      <c r="V33" s="30"/>
      <c r="W33" s="30"/>
      <c r="X33" s="26"/>
      <c r="Y33" s="26"/>
      <c r="Z33" s="25"/>
      <c r="AA33" s="26"/>
    </row>
    <row r="34" spans="2:27" ht="12.75" customHeight="1" x14ac:dyDescent="0.2">
      <c r="B34" s="48"/>
      <c r="D34" s="134" t="s">
        <v>50</v>
      </c>
      <c r="E34" s="135"/>
      <c r="F34" s="136"/>
      <c r="G34" s="29"/>
      <c r="H34" s="22" t="s">
        <v>36</v>
      </c>
      <c r="I34" s="26"/>
      <c r="J34" s="26"/>
      <c r="K34" s="26">
        <v>107</v>
      </c>
      <c r="L34" s="24">
        <v>107</v>
      </c>
      <c r="M34" s="24">
        <v>5.9</v>
      </c>
      <c r="N34" s="24"/>
      <c r="O34" s="24">
        <v>9.1</v>
      </c>
      <c r="P34" s="24">
        <v>0.54</v>
      </c>
      <c r="Q34" s="24">
        <v>0.01</v>
      </c>
      <c r="R34" s="24"/>
      <c r="S34" s="95"/>
      <c r="T34" s="89"/>
      <c r="U34" s="56"/>
      <c r="V34" s="30"/>
      <c r="W34" s="30"/>
      <c r="X34" s="26"/>
      <c r="Y34" s="26"/>
      <c r="Z34" s="25"/>
      <c r="AA34" s="26"/>
    </row>
    <row r="35" spans="2:27" ht="12.75" customHeight="1" x14ac:dyDescent="0.2">
      <c r="B35" s="48"/>
      <c r="D35" s="134" t="s">
        <v>51</v>
      </c>
      <c r="E35" s="135"/>
      <c r="F35" s="136"/>
      <c r="G35" s="29"/>
      <c r="H35" s="22" t="s">
        <v>35</v>
      </c>
      <c r="I35" s="26"/>
      <c r="J35" s="26"/>
      <c r="K35" s="26">
        <v>108</v>
      </c>
      <c r="L35" s="24">
        <v>108</v>
      </c>
      <c r="M35" s="24">
        <v>6</v>
      </c>
      <c r="N35" s="24"/>
      <c r="O35" s="24">
        <v>9.18</v>
      </c>
      <c r="P35" s="24"/>
      <c r="Q35" s="24"/>
      <c r="R35" s="24"/>
      <c r="S35" s="95"/>
      <c r="T35" s="89"/>
      <c r="U35" s="56"/>
      <c r="V35" s="30"/>
      <c r="W35" s="30"/>
      <c r="X35" s="26"/>
      <c r="Y35" s="26"/>
      <c r="Z35" s="25"/>
      <c r="AA35" s="26"/>
    </row>
    <row r="36" spans="2:27" ht="12.75" customHeight="1" x14ac:dyDescent="0.2">
      <c r="B36" s="48"/>
      <c r="D36" s="134" t="s">
        <v>52</v>
      </c>
      <c r="E36" s="135"/>
      <c r="F36" s="136"/>
      <c r="G36" s="29"/>
      <c r="H36" s="22" t="s">
        <v>36</v>
      </c>
      <c r="I36" s="26"/>
      <c r="J36" s="26"/>
      <c r="K36" s="26">
        <v>87</v>
      </c>
      <c r="L36" s="24">
        <v>87</v>
      </c>
      <c r="M36" s="24">
        <v>4.8</v>
      </c>
      <c r="N36" s="24"/>
      <c r="O36" s="24">
        <v>7.4</v>
      </c>
      <c r="P36" s="24"/>
      <c r="Q36" s="24"/>
      <c r="R36" s="24"/>
      <c r="S36" s="95"/>
      <c r="T36" s="89"/>
      <c r="U36" s="56"/>
      <c r="V36" s="30"/>
      <c r="W36" s="30"/>
      <c r="X36" s="26"/>
      <c r="Y36" s="26"/>
      <c r="Z36" s="25"/>
      <c r="AA36" s="26"/>
    </row>
    <row r="37" spans="2:27" ht="12.75" customHeight="1" x14ac:dyDescent="0.2">
      <c r="B37" s="48"/>
      <c r="D37" s="134" t="s">
        <v>53</v>
      </c>
      <c r="E37" s="135"/>
      <c r="F37" s="136"/>
      <c r="G37" s="29"/>
      <c r="H37" s="22" t="s">
        <v>35</v>
      </c>
      <c r="I37" s="26"/>
      <c r="J37" s="26"/>
      <c r="K37" s="26">
        <v>70</v>
      </c>
      <c r="L37" s="24">
        <v>70</v>
      </c>
      <c r="M37" s="24">
        <v>3.9</v>
      </c>
      <c r="N37" s="24"/>
      <c r="O37" s="24">
        <v>5.95</v>
      </c>
      <c r="P37" s="24"/>
      <c r="Q37" s="24"/>
      <c r="R37" s="24"/>
      <c r="S37" s="95"/>
      <c r="T37" s="89"/>
      <c r="U37" s="56"/>
      <c r="V37" s="30"/>
      <c r="W37" s="30"/>
      <c r="X37" s="26"/>
      <c r="Y37" s="26"/>
      <c r="Z37" s="25"/>
      <c r="AA37" s="26"/>
    </row>
    <row r="38" spans="2:27" ht="12.75" customHeight="1" x14ac:dyDescent="0.2">
      <c r="B38" s="78"/>
      <c r="D38" s="134" t="s">
        <v>54</v>
      </c>
      <c r="E38" s="135"/>
      <c r="F38" s="136"/>
      <c r="G38" s="33"/>
      <c r="H38" s="28" t="s">
        <v>36</v>
      </c>
      <c r="I38" s="34"/>
      <c r="J38" s="34"/>
      <c r="K38" s="34">
        <v>99</v>
      </c>
      <c r="L38" s="26">
        <v>99</v>
      </c>
      <c r="M38" s="26">
        <v>5.5</v>
      </c>
      <c r="N38" s="26"/>
      <c r="O38" s="26">
        <v>8.42</v>
      </c>
      <c r="P38" s="26"/>
      <c r="Q38" s="26"/>
      <c r="R38" s="26"/>
      <c r="S38" s="75"/>
      <c r="T38" s="91"/>
      <c r="U38" s="80"/>
      <c r="V38" s="35"/>
      <c r="W38" s="35"/>
      <c r="X38" s="34"/>
      <c r="Y38" s="34"/>
      <c r="Z38" s="79"/>
      <c r="AA38" s="34"/>
    </row>
    <row r="39" spans="2:27" ht="12.75" customHeight="1" x14ac:dyDescent="0.2">
      <c r="B39" s="78"/>
      <c r="D39" s="146" t="s">
        <v>55</v>
      </c>
      <c r="E39" s="147"/>
      <c r="F39" s="147"/>
      <c r="G39" s="33"/>
      <c r="H39" s="28" t="s">
        <v>34</v>
      </c>
      <c r="I39" s="34"/>
      <c r="J39" s="34"/>
      <c r="K39" s="34">
        <v>192</v>
      </c>
      <c r="L39" s="26">
        <v>192</v>
      </c>
      <c r="M39" s="26">
        <v>10.7</v>
      </c>
      <c r="N39" s="26"/>
      <c r="O39" s="26">
        <v>16.32</v>
      </c>
      <c r="P39" s="26"/>
      <c r="Q39" s="26"/>
      <c r="R39" s="26"/>
      <c r="S39" s="75"/>
      <c r="T39" s="91"/>
      <c r="U39" s="80"/>
      <c r="V39" s="35"/>
      <c r="W39" s="35"/>
      <c r="X39" s="34"/>
      <c r="Y39" s="34"/>
      <c r="Z39" s="79"/>
      <c r="AA39" s="34"/>
    </row>
    <row r="40" spans="2:27" ht="12.75" customHeight="1" x14ac:dyDescent="0.2">
      <c r="B40" s="78"/>
      <c r="D40" s="134" t="s">
        <v>56</v>
      </c>
      <c r="E40" s="135"/>
      <c r="F40" s="136"/>
      <c r="G40" s="33"/>
      <c r="H40" s="28" t="s">
        <v>34</v>
      </c>
      <c r="I40" s="34"/>
      <c r="J40" s="34"/>
      <c r="K40" s="34">
        <v>187</v>
      </c>
      <c r="L40" s="26">
        <v>187</v>
      </c>
      <c r="M40" s="26">
        <v>10.4</v>
      </c>
      <c r="N40" s="26"/>
      <c r="O40" s="26">
        <v>15.9</v>
      </c>
      <c r="P40" s="26"/>
      <c r="Q40" s="26"/>
      <c r="R40" s="26"/>
      <c r="S40" s="75"/>
      <c r="T40" s="91"/>
      <c r="U40" s="80"/>
      <c r="V40" s="35"/>
      <c r="W40" s="35"/>
      <c r="X40" s="34"/>
      <c r="Y40" s="34"/>
      <c r="Z40" s="79"/>
      <c r="AA40" s="34"/>
    </row>
    <row r="41" spans="2:27" ht="12.75" customHeight="1" x14ac:dyDescent="0.2">
      <c r="B41" s="78"/>
      <c r="D41" s="134" t="s">
        <v>57</v>
      </c>
      <c r="E41" s="135"/>
      <c r="F41" s="136"/>
      <c r="G41" s="33"/>
      <c r="H41" s="28" t="s">
        <v>35</v>
      </c>
      <c r="I41" s="34"/>
      <c r="J41" s="34"/>
      <c r="K41" s="34">
        <v>54</v>
      </c>
      <c r="L41" s="26">
        <v>54</v>
      </c>
      <c r="M41" s="26">
        <v>3</v>
      </c>
      <c r="N41" s="26"/>
      <c r="O41" s="26">
        <v>4.59</v>
      </c>
      <c r="P41" s="26"/>
      <c r="Q41" s="26"/>
      <c r="R41" s="26"/>
      <c r="S41" s="75"/>
      <c r="T41" s="91"/>
      <c r="U41" s="80"/>
      <c r="V41" s="35"/>
      <c r="W41" s="35"/>
      <c r="X41" s="34"/>
      <c r="Y41" s="34"/>
      <c r="Z41" s="79"/>
      <c r="AA41" s="34"/>
    </row>
    <row r="42" spans="2:27" ht="12.75" customHeight="1" x14ac:dyDescent="0.2">
      <c r="B42" s="78"/>
      <c r="D42" s="134" t="s">
        <v>58</v>
      </c>
      <c r="E42" s="135"/>
      <c r="F42" s="136"/>
      <c r="G42" s="33"/>
      <c r="H42" s="28" t="s">
        <v>37</v>
      </c>
      <c r="I42" s="34"/>
      <c r="J42" s="34"/>
      <c r="K42" s="34">
        <v>96</v>
      </c>
      <c r="L42" s="26">
        <v>96</v>
      </c>
      <c r="M42" s="26">
        <v>5.3</v>
      </c>
      <c r="N42" s="26"/>
      <c r="O42" s="26">
        <v>8.16</v>
      </c>
      <c r="P42" s="26"/>
      <c r="Q42" s="26"/>
      <c r="R42" s="26"/>
      <c r="S42" s="75"/>
      <c r="T42" s="91"/>
      <c r="U42" s="80"/>
      <c r="V42" s="35"/>
      <c r="W42" s="35"/>
      <c r="X42" s="34"/>
      <c r="Y42" s="34"/>
      <c r="Z42" s="79"/>
      <c r="AA42" s="34"/>
    </row>
    <row r="43" spans="2:27" ht="12.75" customHeight="1" x14ac:dyDescent="0.2">
      <c r="B43" s="78"/>
      <c r="D43" s="143" t="s">
        <v>59</v>
      </c>
      <c r="E43" s="144"/>
      <c r="F43" s="145"/>
      <c r="G43" s="33"/>
      <c r="H43" s="31" t="s">
        <v>37</v>
      </c>
      <c r="I43" s="34"/>
      <c r="J43" s="34"/>
      <c r="K43" s="34">
        <v>93</v>
      </c>
      <c r="L43" s="26">
        <v>93</v>
      </c>
      <c r="M43" s="26">
        <v>5.2</v>
      </c>
      <c r="N43" s="26"/>
      <c r="O43" s="26">
        <v>7.91</v>
      </c>
      <c r="P43" s="26">
        <v>0.42</v>
      </c>
      <c r="Q43" s="26">
        <v>0.01</v>
      </c>
      <c r="R43" s="26" t="s">
        <v>41</v>
      </c>
      <c r="S43" s="75"/>
      <c r="T43" s="91"/>
      <c r="U43" s="80"/>
      <c r="V43" s="35"/>
      <c r="W43" s="35"/>
      <c r="X43" s="34"/>
      <c r="Y43" s="34"/>
      <c r="Z43" s="79"/>
      <c r="AA43" s="34"/>
    </row>
    <row r="44" spans="2:27" ht="12.75" customHeight="1" x14ac:dyDescent="0.2">
      <c r="B44" s="78"/>
      <c r="D44" s="148" t="s">
        <v>60</v>
      </c>
      <c r="E44" s="149"/>
      <c r="F44" s="150"/>
      <c r="G44" s="33"/>
      <c r="H44" s="31" t="s">
        <v>34</v>
      </c>
      <c r="I44" s="34"/>
      <c r="J44" s="34"/>
      <c r="K44" s="34">
        <v>95</v>
      </c>
      <c r="L44" s="26">
        <v>95</v>
      </c>
      <c r="M44" s="26">
        <v>3.05</v>
      </c>
      <c r="N44" s="26">
        <v>2.25</v>
      </c>
      <c r="O44" s="26">
        <v>8.08</v>
      </c>
      <c r="P44" s="26">
        <v>1.1100000000000001</v>
      </c>
      <c r="Q44" s="26">
        <v>0.02</v>
      </c>
      <c r="R44" s="26"/>
      <c r="S44" s="75"/>
      <c r="T44" s="91"/>
      <c r="U44" s="80"/>
      <c r="V44" s="35"/>
      <c r="W44" s="35"/>
      <c r="X44" s="34"/>
      <c r="Y44" s="34"/>
      <c r="Z44" s="79"/>
      <c r="AA44" s="34"/>
    </row>
    <row r="45" spans="2:27" ht="12.75" customHeight="1" x14ac:dyDescent="0.2">
      <c r="B45" s="78"/>
      <c r="D45" s="148" t="s">
        <v>33</v>
      </c>
      <c r="E45" s="149"/>
      <c r="F45" s="150"/>
      <c r="G45" s="33"/>
      <c r="H45" s="31" t="s">
        <v>35</v>
      </c>
      <c r="I45" s="34"/>
      <c r="J45" s="34"/>
      <c r="K45" s="34">
        <v>61</v>
      </c>
      <c r="L45" s="26">
        <v>61</v>
      </c>
      <c r="M45" s="26">
        <v>3.4</v>
      </c>
      <c r="N45" s="26"/>
      <c r="O45" s="26">
        <v>5.19</v>
      </c>
      <c r="P45" s="26">
        <v>0.47</v>
      </c>
      <c r="Q45" s="26">
        <v>0.01</v>
      </c>
      <c r="R45" s="26"/>
      <c r="S45" s="75"/>
      <c r="T45" s="91"/>
      <c r="U45" s="80"/>
      <c r="V45" s="35"/>
      <c r="W45" s="35"/>
      <c r="X45" s="34"/>
      <c r="Y45" s="34"/>
      <c r="Z45" s="79"/>
      <c r="AA45" s="34"/>
    </row>
    <row r="46" spans="2:27" ht="12.75" customHeight="1" x14ac:dyDescent="0.2">
      <c r="B46" s="78"/>
      <c r="D46" s="148" t="s">
        <v>61</v>
      </c>
      <c r="E46" s="149"/>
      <c r="F46" s="150"/>
      <c r="G46" s="33"/>
      <c r="H46" s="31" t="s">
        <v>35</v>
      </c>
      <c r="I46" s="34"/>
      <c r="J46" s="34"/>
      <c r="K46" s="34">
        <v>22</v>
      </c>
      <c r="L46" s="26">
        <v>22</v>
      </c>
      <c r="M46" s="26">
        <v>1.2</v>
      </c>
      <c r="N46" s="26"/>
      <c r="O46" s="26">
        <v>1.87</v>
      </c>
      <c r="P46" s="26">
        <v>0.48</v>
      </c>
      <c r="Q46" s="26">
        <v>0.01</v>
      </c>
      <c r="R46" s="26"/>
      <c r="S46" s="75"/>
      <c r="T46" s="91"/>
      <c r="U46" s="80"/>
      <c r="V46" s="35"/>
      <c r="W46" s="35"/>
      <c r="X46" s="34"/>
      <c r="Y46" s="34"/>
      <c r="Z46" s="79"/>
      <c r="AA46" s="34"/>
    </row>
    <row r="47" spans="2:27" ht="12.75" customHeight="1" x14ac:dyDescent="0.2">
      <c r="B47" s="78"/>
      <c r="D47" s="148" t="s">
        <v>62</v>
      </c>
      <c r="E47" s="149"/>
      <c r="F47" s="150"/>
      <c r="G47" s="33"/>
      <c r="H47" s="31" t="s">
        <v>34</v>
      </c>
      <c r="I47" s="34"/>
      <c r="J47" s="34"/>
      <c r="K47" s="34">
        <v>142</v>
      </c>
      <c r="L47" s="26">
        <v>142</v>
      </c>
      <c r="M47" s="26">
        <v>3.41</v>
      </c>
      <c r="N47" s="26">
        <v>4.49</v>
      </c>
      <c r="O47" s="26">
        <v>12.23</v>
      </c>
      <c r="P47" s="26">
        <v>1.33</v>
      </c>
      <c r="Q47" s="26">
        <v>0.02</v>
      </c>
      <c r="R47" s="26"/>
      <c r="S47" s="75"/>
      <c r="T47" s="91"/>
      <c r="U47" s="80"/>
      <c r="V47" s="35"/>
      <c r="W47" s="35"/>
      <c r="X47" s="34"/>
      <c r="Y47" s="34"/>
      <c r="Z47" s="79"/>
      <c r="AA47" s="34"/>
    </row>
    <row r="48" spans="2:27" ht="12.75" customHeight="1" x14ac:dyDescent="0.2">
      <c r="B48" s="78"/>
      <c r="D48" s="148" t="s">
        <v>63</v>
      </c>
      <c r="E48" s="149"/>
      <c r="F48" s="150"/>
      <c r="G48" s="33"/>
      <c r="H48" s="31" t="s">
        <v>34</v>
      </c>
      <c r="I48" s="34"/>
      <c r="J48" s="34"/>
      <c r="K48" s="34">
        <v>199</v>
      </c>
      <c r="L48" s="26">
        <v>199</v>
      </c>
      <c r="M48" s="26">
        <v>11.02</v>
      </c>
      <c r="N48" s="26">
        <v>0.08</v>
      </c>
      <c r="O48" s="26">
        <v>16.920000000000002</v>
      </c>
      <c r="P48" s="26">
        <v>1.17</v>
      </c>
      <c r="Q48" s="26">
        <v>0.02</v>
      </c>
      <c r="R48" s="26"/>
      <c r="S48" s="75"/>
      <c r="T48" s="91"/>
      <c r="U48" s="80"/>
      <c r="V48" s="35"/>
      <c r="W48" s="35"/>
      <c r="X48" s="34"/>
      <c r="Y48" s="34"/>
      <c r="Z48" s="79"/>
      <c r="AA48" s="34"/>
    </row>
    <row r="49" spans="2:27" ht="12.75" customHeight="1" x14ac:dyDescent="0.2">
      <c r="B49" s="78"/>
      <c r="D49" s="148" t="s">
        <v>64</v>
      </c>
      <c r="E49" s="149"/>
      <c r="F49" s="150"/>
      <c r="G49" s="33"/>
      <c r="H49" s="31" t="s">
        <v>34</v>
      </c>
      <c r="I49" s="34"/>
      <c r="J49" s="34"/>
      <c r="K49" s="34">
        <v>121</v>
      </c>
      <c r="L49" s="26">
        <v>121</v>
      </c>
      <c r="M49" s="26">
        <v>6.7</v>
      </c>
      <c r="N49" s="26"/>
      <c r="O49" s="26">
        <v>10.29</v>
      </c>
      <c r="P49" s="26">
        <v>0.68</v>
      </c>
      <c r="Q49" s="26">
        <v>0.01</v>
      </c>
      <c r="R49" s="26"/>
      <c r="S49" s="75"/>
      <c r="T49" s="91"/>
      <c r="U49" s="80"/>
      <c r="V49" s="35"/>
      <c r="W49" s="35"/>
      <c r="X49" s="34"/>
      <c r="Y49" s="34"/>
      <c r="Z49" s="79"/>
      <c r="AA49" s="34"/>
    </row>
    <row r="50" spans="2:27" ht="12.75" customHeight="1" x14ac:dyDescent="0.2">
      <c r="B50" s="78"/>
      <c r="D50" s="148" t="s">
        <v>65</v>
      </c>
      <c r="E50" s="149"/>
      <c r="F50" s="150"/>
      <c r="G50" s="33"/>
      <c r="H50" s="31" t="s">
        <v>37</v>
      </c>
      <c r="I50" s="34"/>
      <c r="J50" s="34"/>
      <c r="K50" s="34">
        <v>67</v>
      </c>
      <c r="L50" s="26">
        <v>67</v>
      </c>
      <c r="M50" s="26">
        <v>3.7</v>
      </c>
      <c r="N50" s="26"/>
      <c r="O50" s="26">
        <v>5.7</v>
      </c>
      <c r="P50" s="26">
        <v>0.52</v>
      </c>
      <c r="Q50" s="26">
        <v>0.01</v>
      </c>
      <c r="R50" s="26"/>
      <c r="S50" s="75"/>
      <c r="T50" s="91"/>
      <c r="U50" s="80"/>
      <c r="V50" s="35"/>
      <c r="W50" s="35"/>
      <c r="X50" s="34"/>
      <c r="Y50" s="34"/>
      <c r="Z50" s="79"/>
      <c r="AA50" s="34"/>
    </row>
    <row r="51" spans="2:27" ht="12.75" customHeight="1" x14ac:dyDescent="0.2">
      <c r="B51" s="78"/>
      <c r="D51" s="82"/>
      <c r="E51" s="83" t="s">
        <v>72</v>
      </c>
      <c r="F51" s="84"/>
      <c r="G51" s="33"/>
      <c r="H51" s="31" t="s">
        <v>34</v>
      </c>
      <c r="I51" s="34"/>
      <c r="J51" s="34"/>
      <c r="K51" s="34"/>
      <c r="L51" s="26"/>
      <c r="M51" s="26"/>
      <c r="N51" s="26"/>
      <c r="O51" s="26"/>
      <c r="P51" s="26"/>
      <c r="Q51" s="26"/>
      <c r="R51" s="26"/>
      <c r="S51" s="75"/>
      <c r="T51" s="91"/>
      <c r="U51" s="80"/>
      <c r="V51" s="35"/>
      <c r="W51" s="35"/>
      <c r="X51" s="34"/>
      <c r="Y51" s="34"/>
      <c r="Z51" s="79"/>
      <c r="AA51" s="34"/>
    </row>
    <row r="52" spans="2:27" ht="12.75" customHeight="1" x14ac:dyDescent="0.2">
      <c r="B52" s="78"/>
      <c r="D52" s="148" t="s">
        <v>66</v>
      </c>
      <c r="E52" s="149"/>
      <c r="F52" s="150"/>
      <c r="G52" s="33"/>
      <c r="H52" s="31" t="s">
        <v>34</v>
      </c>
      <c r="I52" s="34"/>
      <c r="J52" s="34"/>
      <c r="K52" s="34">
        <v>95</v>
      </c>
      <c r="L52" s="26">
        <v>95</v>
      </c>
      <c r="M52" s="26">
        <v>5.3</v>
      </c>
      <c r="N52" s="26"/>
      <c r="O52" s="26">
        <v>8.08</v>
      </c>
      <c r="P52" s="26">
        <v>0.89</v>
      </c>
      <c r="Q52" s="26">
        <v>0.01</v>
      </c>
      <c r="R52" s="26"/>
      <c r="S52" s="75"/>
      <c r="T52" s="91"/>
      <c r="U52" s="80"/>
      <c r="V52" s="35"/>
      <c r="W52" s="35"/>
      <c r="X52" s="34"/>
      <c r="Y52" s="34"/>
      <c r="Z52" s="79"/>
      <c r="AA52" s="34"/>
    </row>
    <row r="53" spans="2:27" ht="12.75" customHeight="1" x14ac:dyDescent="0.2">
      <c r="B53" s="78"/>
      <c r="D53" s="148" t="s">
        <v>67</v>
      </c>
      <c r="E53" s="149"/>
      <c r="F53" s="150"/>
      <c r="G53" s="33"/>
      <c r="H53" s="31" t="s">
        <v>36</v>
      </c>
      <c r="I53" s="34"/>
      <c r="J53" s="34"/>
      <c r="K53" s="34">
        <v>52</v>
      </c>
      <c r="L53" s="26">
        <v>52</v>
      </c>
      <c r="M53" s="26">
        <v>2.9</v>
      </c>
      <c r="N53" s="26"/>
      <c r="O53" s="26">
        <v>4.42</v>
      </c>
      <c r="P53" s="26">
        <v>0.64</v>
      </c>
      <c r="Q53" s="26">
        <v>0.01</v>
      </c>
      <c r="R53" s="26"/>
      <c r="S53" s="75"/>
      <c r="T53" s="91"/>
      <c r="U53" s="80"/>
      <c r="V53" s="35"/>
      <c r="W53" s="35"/>
      <c r="X53" s="34"/>
      <c r="Y53" s="34"/>
      <c r="Z53" s="79"/>
      <c r="AA53" s="34"/>
    </row>
    <row r="54" spans="2:27" ht="12.75" customHeight="1" x14ac:dyDescent="0.2">
      <c r="B54" s="78"/>
      <c r="D54" s="148" t="s">
        <v>33</v>
      </c>
      <c r="E54" s="149"/>
      <c r="F54" s="150"/>
      <c r="G54" s="33"/>
      <c r="H54" s="31" t="s">
        <v>36</v>
      </c>
      <c r="I54" s="34"/>
      <c r="J54" s="34"/>
      <c r="K54" s="34">
        <v>74</v>
      </c>
      <c r="L54" s="26">
        <v>74</v>
      </c>
      <c r="M54" s="26">
        <v>4.0999999999999996</v>
      </c>
      <c r="N54" s="26"/>
      <c r="O54" s="26">
        <v>6.29</v>
      </c>
      <c r="P54" s="26">
        <v>0.59</v>
      </c>
      <c r="Q54" s="26">
        <v>0.01</v>
      </c>
      <c r="R54" s="26"/>
      <c r="S54" s="75"/>
      <c r="T54" s="91"/>
      <c r="U54" s="80"/>
      <c r="V54" s="35"/>
      <c r="W54" s="35"/>
      <c r="X54" s="34"/>
      <c r="Y54" s="34"/>
      <c r="Z54" s="79"/>
      <c r="AA54" s="34"/>
    </row>
    <row r="55" spans="2:27" ht="12.75" customHeight="1" x14ac:dyDescent="0.2">
      <c r="B55" s="78"/>
      <c r="D55" s="134"/>
      <c r="E55" s="135"/>
      <c r="F55" s="136"/>
      <c r="G55" s="33"/>
      <c r="H55" s="28"/>
      <c r="I55" s="34"/>
      <c r="J55" s="34"/>
      <c r="K55" s="34"/>
      <c r="L55" s="26"/>
      <c r="M55" s="26"/>
      <c r="N55" s="26"/>
      <c r="O55" s="26"/>
      <c r="P55" s="26"/>
      <c r="Q55" s="26"/>
      <c r="R55" s="26"/>
      <c r="S55" s="75"/>
      <c r="T55" s="91"/>
      <c r="U55" s="80"/>
      <c r="V55" s="35"/>
      <c r="W55" s="35"/>
      <c r="X55" s="34"/>
      <c r="Y55" s="34"/>
      <c r="Z55" s="79"/>
      <c r="AA55" s="34"/>
    </row>
    <row r="56" spans="2:27" ht="12.75" customHeight="1" thickBot="1" x14ac:dyDescent="0.25">
      <c r="B56" s="49"/>
      <c r="D56" s="143"/>
      <c r="E56" s="144"/>
      <c r="F56" s="145"/>
      <c r="G56" s="33"/>
      <c r="H56" s="31"/>
      <c r="I56" s="31"/>
      <c r="J56" s="34"/>
      <c r="K56" s="34"/>
      <c r="L56" s="34"/>
      <c r="M56" s="34"/>
      <c r="N56" s="34"/>
      <c r="O56" s="34"/>
      <c r="P56" s="34"/>
      <c r="Q56" s="34"/>
      <c r="R56" s="34"/>
      <c r="S56" s="61"/>
      <c r="T56" s="91"/>
      <c r="U56" s="57"/>
      <c r="V56" s="35"/>
      <c r="W56" s="35"/>
      <c r="X56" s="34"/>
      <c r="Y56" s="34"/>
      <c r="Z56" s="35"/>
      <c r="AA56" s="34"/>
    </row>
    <row r="57" spans="2:27" ht="12.75" customHeight="1" thickBot="1" x14ac:dyDescent="0.25">
      <c r="D57" s="133" t="s">
        <v>3</v>
      </c>
      <c r="E57" s="101"/>
      <c r="F57" s="101"/>
      <c r="G57" s="101"/>
      <c r="H57" s="101"/>
      <c r="I57" s="101"/>
      <c r="J57" s="101"/>
      <c r="K57" s="101"/>
      <c r="L57" s="81">
        <v>2682</v>
      </c>
      <c r="M57" s="81">
        <v>124.94</v>
      </c>
      <c r="N57" s="81">
        <v>24.16</v>
      </c>
      <c r="O57" s="81">
        <v>228.2</v>
      </c>
      <c r="P57" s="81">
        <v>14.78</v>
      </c>
      <c r="Q57" s="81">
        <v>0.23</v>
      </c>
      <c r="R57" s="81"/>
      <c r="S57" s="151"/>
      <c r="T57" s="92"/>
      <c r="U57" s="58" t="str">
        <f t="shared" ref="U57:AA57" si="3">IF(U10="","",IF(U27="","",IF(SUM(U29:U56)&lt;&gt;0,SUM(U29:U56),"")))</f>
        <v/>
      </c>
      <c r="V57" s="38" t="str">
        <f t="shared" si="3"/>
        <v/>
      </c>
      <c r="W57" s="38" t="str">
        <f t="shared" si="3"/>
        <v/>
      </c>
      <c r="X57" s="38" t="str">
        <f t="shared" si="3"/>
        <v/>
      </c>
      <c r="Y57" s="38" t="str">
        <f t="shared" si="3"/>
        <v/>
      </c>
      <c r="Z57" s="38" t="str">
        <f t="shared" si="3"/>
        <v/>
      </c>
      <c r="AA57" s="38" t="str">
        <f t="shared" si="3"/>
        <v/>
      </c>
    </row>
    <row r="58" spans="2:27" ht="12.75" customHeight="1" thickBot="1" x14ac:dyDescent="0.25">
      <c r="B58" s="6" t="s">
        <v>14</v>
      </c>
      <c r="D58" s="133" t="s">
        <v>4</v>
      </c>
      <c r="E58" s="101"/>
      <c r="F58" s="101"/>
      <c r="G58" s="101"/>
      <c r="H58" s="101"/>
      <c r="I58" s="101"/>
      <c r="J58" s="101"/>
      <c r="K58" s="101"/>
      <c r="L58" s="76">
        <v>2682</v>
      </c>
      <c r="M58" s="77">
        <v>125</v>
      </c>
      <c r="N58" s="76">
        <v>25</v>
      </c>
      <c r="O58" s="76">
        <v>229</v>
      </c>
      <c r="P58" s="76">
        <v>15</v>
      </c>
      <c r="Q58" s="81">
        <v>0.23</v>
      </c>
      <c r="R58" s="76"/>
      <c r="S58" s="96"/>
      <c r="T58" s="93"/>
      <c r="U58" s="59" t="str">
        <f t="shared" ref="U58:AA58" si="4">IF(U10="","",IF(U27="",IF(SUM(COUNTIF(U29:U56,"LS")+COUNTIF(U29:U56,"LUMP"))&gt;0,"LS",""),IF(U57&lt;&gt;"",ROUNDUP(U57,0),"")))</f>
        <v/>
      </c>
      <c r="V58" s="39" t="str">
        <f t="shared" si="4"/>
        <v/>
      </c>
      <c r="W58" s="39" t="str">
        <f t="shared" si="4"/>
        <v/>
      </c>
      <c r="X58" s="39" t="str">
        <f t="shared" si="4"/>
        <v/>
      </c>
      <c r="Y58" s="39" t="str">
        <f t="shared" si="4"/>
        <v/>
      </c>
      <c r="Z58" s="39" t="str">
        <f t="shared" si="4"/>
        <v/>
      </c>
      <c r="AA58" s="39" t="str">
        <f t="shared" si="4"/>
        <v/>
      </c>
    </row>
    <row r="59" spans="2:27" ht="12.75" customHeight="1" thickBot="1" x14ac:dyDescent="0.25">
      <c r="O59" s="53"/>
      <c r="P59" s="53"/>
      <c r="Q59" s="53"/>
    </row>
    <row r="60" spans="2:27" ht="12.75" customHeight="1" thickBot="1" x14ac:dyDescent="0.25">
      <c r="B60" s="45" t="s">
        <v>12</v>
      </c>
      <c r="D60" s="114">
        <f>D9+1</f>
        <v>2</v>
      </c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</row>
    <row r="61" spans="2:27" ht="12.75" customHeight="1" thickBot="1" x14ac:dyDescent="0.25">
      <c r="B61" s="46"/>
      <c r="D61" s="11"/>
      <c r="E61" s="11"/>
      <c r="F61" s="11"/>
      <c r="G61" s="11"/>
      <c r="H61" s="11"/>
      <c r="I61" s="12"/>
      <c r="J61" s="12"/>
      <c r="K61" s="12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</row>
    <row r="62" spans="2:27" ht="12.75" customHeight="1" x14ac:dyDescent="0.2">
      <c r="D62" s="11"/>
      <c r="E62" s="11"/>
      <c r="F62" s="11"/>
      <c r="G62" s="11"/>
      <c r="H62" s="11"/>
      <c r="I62" s="12"/>
      <c r="J62" s="12"/>
      <c r="K62" s="12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2:27" ht="12.75" customHeight="1" x14ac:dyDescent="0.2">
      <c r="D63" s="12"/>
      <c r="E63" s="12"/>
      <c r="F63" s="1"/>
      <c r="G63" s="15"/>
      <c r="H63" s="12"/>
      <c r="I63" s="11"/>
      <c r="J63" s="12"/>
      <c r="K63" s="12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spans="2:27" ht="12.75" customHeight="1" thickBot="1" x14ac:dyDescent="0.25">
      <c r="D64" s="12"/>
      <c r="E64" s="12"/>
      <c r="F64" s="1"/>
      <c r="G64" s="15"/>
      <c r="H64" s="12"/>
      <c r="I64" s="11"/>
      <c r="J64" s="12"/>
      <c r="K64" s="12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2:27" ht="12.75" customHeight="1" x14ac:dyDescent="0.2">
      <c r="B65" s="128" t="s">
        <v>13</v>
      </c>
      <c r="D65" s="106" t="s">
        <v>2</v>
      </c>
      <c r="E65" s="107"/>
      <c r="F65" s="108"/>
      <c r="G65" s="112" t="s">
        <v>6</v>
      </c>
      <c r="H65" s="102" t="s">
        <v>0</v>
      </c>
      <c r="I65" s="102" t="s">
        <v>7</v>
      </c>
      <c r="J65" s="102" t="s">
        <v>25</v>
      </c>
      <c r="K65" s="102" t="s">
        <v>24</v>
      </c>
      <c r="L65" s="17" t="str">
        <f t="shared" ref="L65:AA65" si="5">IF(OR(TRIM(L61)=0,TRIM(L61)=""),"",IF(IFERROR(TRIM(INDEX(QryItemNamed,MATCH(TRIM(L61),ITEM,0),2)),"")="Y","SPECIAL",LEFT(IFERROR(TRIM(INDEX(ITEM,MATCH(TRIM(L61),ITEM,0))),""),3)))</f>
        <v/>
      </c>
      <c r="M65" s="17"/>
      <c r="N65" s="17"/>
      <c r="O65" s="17" t="str">
        <f t="shared" si="5"/>
        <v/>
      </c>
      <c r="P65" s="17" t="str">
        <f t="shared" si="5"/>
        <v/>
      </c>
      <c r="Q65" s="17" t="str">
        <f t="shared" si="5"/>
        <v/>
      </c>
      <c r="R65" s="17" t="str">
        <f t="shared" si="5"/>
        <v/>
      </c>
      <c r="S65" s="17" t="str">
        <f t="shared" si="5"/>
        <v/>
      </c>
      <c r="T65" s="17" t="str">
        <f t="shared" si="5"/>
        <v/>
      </c>
      <c r="U65" s="17" t="str">
        <f t="shared" si="5"/>
        <v/>
      </c>
      <c r="V65" s="17" t="str">
        <f t="shared" si="5"/>
        <v/>
      </c>
      <c r="W65" s="17" t="str">
        <f t="shared" si="5"/>
        <v/>
      </c>
      <c r="X65" s="17" t="str">
        <f t="shared" si="5"/>
        <v/>
      </c>
      <c r="Y65" s="17" t="str">
        <f t="shared" si="5"/>
        <v/>
      </c>
      <c r="Z65" s="17" t="str">
        <f t="shared" si="5"/>
        <v/>
      </c>
      <c r="AA65" s="17" t="str">
        <f t="shared" si="5"/>
        <v/>
      </c>
    </row>
    <row r="66" spans="2:27" ht="12.75" customHeight="1" x14ac:dyDescent="0.2">
      <c r="B66" s="129"/>
      <c r="D66" s="109"/>
      <c r="E66" s="110"/>
      <c r="F66" s="111"/>
      <c r="G66" s="113"/>
      <c r="H66" s="103"/>
      <c r="I66" s="103"/>
      <c r="J66" s="103"/>
      <c r="K66" s="103"/>
      <c r="L66" s="97" t="str">
        <f t="shared" ref="L66:AA66" si="6">IF(OR(TRIM(L61)=0,TRIM(L61)=""),IF(L62="","",L62),IF(IFERROR(TRIM(INDEX(QryItemNamed,MATCH(TRIM(L61),ITEM,0),2)),"")="Y",TRIM(RIGHT(IFERROR(TRIM(INDEX(QryItemNamed,MATCH(TRIM(L61),ITEM,0),4)),"123456789012"),LEN(IFERROR(TRIM(INDEX(QryItemNamed,MATCH(TRIM(L61),ITEM,0),4)),"123456789012"))-9))&amp;L62,IFERROR(TRIM(INDEX(QryItemNamed,MATCH(TRIM(L61),ITEM,0),4))&amp;L62,"ITEM CODE DOES NOT EXIST IN ITEM MASTER")))</f>
        <v/>
      </c>
      <c r="M66" s="50"/>
      <c r="N66" s="50"/>
      <c r="O66" s="97" t="str">
        <f t="shared" si="6"/>
        <v/>
      </c>
      <c r="P66" s="97" t="str">
        <f t="shared" si="6"/>
        <v/>
      </c>
      <c r="Q66" s="97" t="str">
        <f t="shared" si="6"/>
        <v/>
      </c>
      <c r="R66" s="97" t="str">
        <f t="shared" si="6"/>
        <v/>
      </c>
      <c r="S66" s="97" t="str">
        <f t="shared" si="6"/>
        <v/>
      </c>
      <c r="T66" s="97" t="str">
        <f t="shared" si="6"/>
        <v/>
      </c>
      <c r="U66" s="97" t="str">
        <f t="shared" si="6"/>
        <v/>
      </c>
      <c r="V66" s="97" t="str">
        <f t="shared" si="6"/>
        <v/>
      </c>
      <c r="W66" s="97" t="str">
        <f t="shared" si="6"/>
        <v/>
      </c>
      <c r="X66" s="97" t="str">
        <f t="shared" si="6"/>
        <v/>
      </c>
      <c r="Y66" s="97" t="str">
        <f t="shared" si="6"/>
        <v/>
      </c>
      <c r="Z66" s="97" t="str">
        <f t="shared" si="6"/>
        <v/>
      </c>
      <c r="AA66" s="97" t="str">
        <f t="shared" si="6"/>
        <v/>
      </c>
    </row>
    <row r="67" spans="2:27" ht="12.75" customHeight="1" x14ac:dyDescent="0.2">
      <c r="B67" s="129"/>
      <c r="D67" s="109"/>
      <c r="E67" s="110"/>
      <c r="F67" s="111"/>
      <c r="G67" s="113"/>
      <c r="H67" s="103"/>
      <c r="I67" s="103"/>
      <c r="J67" s="103"/>
      <c r="K67" s="103"/>
      <c r="L67" s="98"/>
      <c r="M67" s="51"/>
      <c r="N67" s="51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</row>
    <row r="68" spans="2:27" ht="12.75" customHeight="1" x14ac:dyDescent="0.2">
      <c r="B68" s="129"/>
      <c r="D68" s="109"/>
      <c r="E68" s="110"/>
      <c r="F68" s="111"/>
      <c r="G68" s="113"/>
      <c r="H68" s="103"/>
      <c r="I68" s="103"/>
      <c r="J68" s="103"/>
      <c r="K68" s="103"/>
      <c r="L68" s="98"/>
      <c r="M68" s="51"/>
      <c r="N68" s="51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</row>
    <row r="69" spans="2:27" ht="12.75" customHeight="1" x14ac:dyDescent="0.2">
      <c r="B69" s="129"/>
      <c r="D69" s="109"/>
      <c r="E69" s="110"/>
      <c r="F69" s="111"/>
      <c r="G69" s="113"/>
      <c r="H69" s="103"/>
      <c r="I69" s="103"/>
      <c r="J69" s="103"/>
      <c r="K69" s="103"/>
      <c r="L69" s="98"/>
      <c r="M69" s="51"/>
      <c r="N69" s="51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</row>
    <row r="70" spans="2:27" ht="12.75" customHeight="1" x14ac:dyDescent="0.2">
      <c r="B70" s="129"/>
      <c r="D70" s="109"/>
      <c r="E70" s="110"/>
      <c r="F70" s="111"/>
      <c r="G70" s="113"/>
      <c r="H70" s="103"/>
      <c r="I70" s="103"/>
      <c r="J70" s="103"/>
      <c r="K70" s="103"/>
      <c r="L70" s="98"/>
      <c r="M70" s="51"/>
      <c r="N70" s="51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</row>
    <row r="71" spans="2:27" ht="12.75" customHeight="1" x14ac:dyDescent="0.2">
      <c r="B71" s="129"/>
      <c r="D71" s="109"/>
      <c r="E71" s="110"/>
      <c r="F71" s="111"/>
      <c r="G71" s="113"/>
      <c r="H71" s="103"/>
      <c r="I71" s="103"/>
      <c r="J71" s="103"/>
      <c r="K71" s="103"/>
      <c r="L71" s="98"/>
      <c r="M71" s="51"/>
      <c r="N71" s="51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</row>
    <row r="72" spans="2:27" ht="12.75" customHeight="1" x14ac:dyDescent="0.2">
      <c r="B72" s="129"/>
      <c r="D72" s="109"/>
      <c r="E72" s="110"/>
      <c r="F72" s="111"/>
      <c r="G72" s="113"/>
      <c r="H72" s="103"/>
      <c r="I72" s="103"/>
      <c r="J72" s="103"/>
      <c r="K72" s="103"/>
      <c r="L72" s="98"/>
      <c r="M72" s="51"/>
      <c r="N72" s="51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</row>
    <row r="73" spans="2:27" ht="12.75" customHeight="1" x14ac:dyDescent="0.2">
      <c r="B73" s="129"/>
      <c r="D73" s="109"/>
      <c r="E73" s="110"/>
      <c r="F73" s="111"/>
      <c r="G73" s="113"/>
      <c r="H73" s="103"/>
      <c r="I73" s="103"/>
      <c r="J73" s="103"/>
      <c r="K73" s="103"/>
      <c r="L73" s="98"/>
      <c r="M73" s="51"/>
      <c r="N73" s="51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</row>
    <row r="74" spans="2:27" ht="12.75" customHeight="1" x14ac:dyDescent="0.2">
      <c r="B74" s="129"/>
      <c r="D74" s="109"/>
      <c r="E74" s="110"/>
      <c r="F74" s="111"/>
      <c r="G74" s="113"/>
      <c r="H74" s="103"/>
      <c r="I74" s="103"/>
      <c r="J74" s="103"/>
      <c r="K74" s="103"/>
      <c r="L74" s="98"/>
      <c r="M74" s="51"/>
      <c r="N74" s="51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</row>
    <row r="75" spans="2:27" ht="12.75" customHeight="1" x14ac:dyDescent="0.2">
      <c r="B75" s="129"/>
      <c r="D75" s="109"/>
      <c r="E75" s="110"/>
      <c r="F75" s="111"/>
      <c r="G75" s="113"/>
      <c r="H75" s="103"/>
      <c r="I75" s="103"/>
      <c r="J75" s="103"/>
      <c r="K75" s="103"/>
      <c r="L75" s="98"/>
      <c r="M75" s="51"/>
      <c r="N75" s="51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</row>
    <row r="76" spans="2:27" ht="12.75" customHeight="1" x14ac:dyDescent="0.2">
      <c r="B76" s="129"/>
      <c r="D76" s="109"/>
      <c r="E76" s="110"/>
      <c r="F76" s="111"/>
      <c r="G76" s="113"/>
      <c r="H76" s="103"/>
      <c r="I76" s="103"/>
      <c r="J76" s="103"/>
      <c r="K76" s="103"/>
      <c r="L76" s="98"/>
      <c r="M76" s="51"/>
      <c r="N76" s="51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</row>
    <row r="77" spans="2:27" ht="12.75" customHeight="1" x14ac:dyDescent="0.2">
      <c r="B77" s="129"/>
      <c r="D77" s="109"/>
      <c r="E77" s="110"/>
      <c r="F77" s="111"/>
      <c r="G77" s="113"/>
      <c r="H77" s="103"/>
      <c r="I77" s="103"/>
      <c r="J77" s="103"/>
      <c r="K77" s="103"/>
      <c r="L77" s="99"/>
      <c r="M77" s="52"/>
      <c r="N77" s="52"/>
      <c r="O77" s="99"/>
      <c r="P77" s="99"/>
      <c r="Q77" s="99"/>
      <c r="R77" s="99"/>
      <c r="S77" s="99"/>
      <c r="T77" s="99"/>
      <c r="U77" s="99"/>
      <c r="V77" s="99"/>
      <c r="W77" s="99"/>
      <c r="X77" s="99"/>
      <c r="Y77" s="99"/>
      <c r="Z77" s="99"/>
      <c r="AA77" s="99"/>
    </row>
    <row r="78" spans="2:27" ht="12.75" customHeight="1" thickBot="1" x14ac:dyDescent="0.25">
      <c r="B78" s="130"/>
      <c r="D78" s="132"/>
      <c r="E78" s="132"/>
      <c r="F78" s="132"/>
      <c r="G78" s="18"/>
      <c r="H78" s="19"/>
      <c r="I78" s="20" t="s">
        <v>5</v>
      </c>
      <c r="J78" s="20" t="s">
        <v>5</v>
      </c>
      <c r="K78" s="20" t="s">
        <v>23</v>
      </c>
      <c r="L78" s="20" t="str">
        <f t="shared" ref="L78:AA78" si="7">IF(OR(TRIM(L61)=0,TRIM(L61)=""),"",IF(IFERROR(TRIM(INDEX(QryItemNamed,MATCH(TRIM(L61),ITEM,0),3)),"")="LS","",IFERROR(TRIM(INDEX(QryItemNamed,MATCH(TRIM(L61),ITEM,0),3)),"")))</f>
        <v/>
      </c>
      <c r="M78" s="20"/>
      <c r="N78" s="20"/>
      <c r="O78" s="20" t="str">
        <f t="shared" si="7"/>
        <v/>
      </c>
      <c r="P78" s="20" t="str">
        <f t="shared" si="7"/>
        <v/>
      </c>
      <c r="Q78" s="20" t="str">
        <f t="shared" si="7"/>
        <v/>
      </c>
      <c r="R78" s="20" t="str">
        <f t="shared" si="7"/>
        <v/>
      </c>
      <c r="S78" s="20" t="str">
        <f t="shared" si="7"/>
        <v/>
      </c>
      <c r="T78" s="20" t="str">
        <f t="shared" si="7"/>
        <v/>
      </c>
      <c r="U78" s="20" t="str">
        <f t="shared" si="7"/>
        <v/>
      </c>
      <c r="V78" s="20" t="str">
        <f t="shared" si="7"/>
        <v/>
      </c>
      <c r="W78" s="20" t="str">
        <f t="shared" si="7"/>
        <v/>
      </c>
      <c r="X78" s="20" t="str">
        <f t="shared" si="7"/>
        <v/>
      </c>
      <c r="Y78" s="20" t="str">
        <f t="shared" si="7"/>
        <v/>
      </c>
      <c r="Z78" s="20" t="str">
        <f t="shared" si="7"/>
        <v/>
      </c>
      <c r="AA78" s="20" t="str">
        <f t="shared" si="7"/>
        <v/>
      </c>
    </row>
    <row r="79" spans="2:27" ht="12.75" customHeight="1" x14ac:dyDescent="0.2">
      <c r="B79" s="47"/>
      <c r="D79" s="21"/>
      <c r="E79" s="22"/>
      <c r="F79" s="21"/>
      <c r="G79" s="23"/>
      <c r="H79" s="22"/>
      <c r="I79" s="24" t="str">
        <f>IF(D79&lt;&gt;"",F79-D79,"")</f>
        <v/>
      </c>
      <c r="J79" s="24"/>
      <c r="K79" s="24" t="str">
        <f>IF(D79&lt;&gt;"",I79*J79/9,"")</f>
        <v/>
      </c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5"/>
      <c r="AA79" s="24"/>
    </row>
    <row r="80" spans="2:27" ht="12.75" customHeight="1" x14ac:dyDescent="0.2">
      <c r="B80" s="48"/>
      <c r="D80" s="21"/>
      <c r="E80" s="22" t="s">
        <v>1</v>
      </c>
      <c r="F80" s="21"/>
      <c r="G80" s="23"/>
      <c r="H80" s="22"/>
      <c r="I80" s="24" t="str">
        <f t="shared" ref="I80:I137" si="8">IF(D80&lt;&gt;"",F80-D80,"")</f>
        <v/>
      </c>
      <c r="J80" s="24"/>
      <c r="K80" s="24" t="str">
        <f t="shared" ref="K80:K137" si="9">IF(D80&lt;&gt;"",I80*J80/9,"")</f>
        <v/>
      </c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5"/>
      <c r="AA80" s="26"/>
    </row>
    <row r="81" spans="2:27" ht="12.75" customHeight="1" x14ac:dyDescent="0.2">
      <c r="B81" s="48"/>
      <c r="D81" s="27"/>
      <c r="E81" s="28"/>
      <c r="F81" s="27"/>
      <c r="G81" s="29"/>
      <c r="H81" s="28"/>
      <c r="I81" s="26" t="str">
        <f t="shared" si="8"/>
        <v/>
      </c>
      <c r="J81" s="26"/>
      <c r="K81" s="26" t="str">
        <f t="shared" si="9"/>
        <v/>
      </c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6"/>
      <c r="Z81" s="25"/>
      <c r="AA81" s="26"/>
    </row>
    <row r="82" spans="2:27" ht="12.75" customHeight="1" x14ac:dyDescent="0.2">
      <c r="B82" s="48"/>
      <c r="D82" s="27"/>
      <c r="E82" s="28"/>
      <c r="F82" s="27"/>
      <c r="G82" s="29"/>
      <c r="H82" s="28"/>
      <c r="I82" s="26" t="str">
        <f t="shared" si="8"/>
        <v/>
      </c>
      <c r="J82" s="26"/>
      <c r="K82" s="26" t="str">
        <f t="shared" si="9"/>
        <v/>
      </c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6"/>
      <c r="Z82" s="25"/>
      <c r="AA82" s="26"/>
    </row>
    <row r="83" spans="2:27" ht="12.75" customHeight="1" x14ac:dyDescent="0.2">
      <c r="B83" s="48"/>
      <c r="D83" s="27"/>
      <c r="E83" s="28"/>
      <c r="F83" s="27"/>
      <c r="G83" s="29"/>
      <c r="H83" s="28"/>
      <c r="I83" s="26" t="str">
        <f t="shared" si="8"/>
        <v/>
      </c>
      <c r="J83" s="26"/>
      <c r="K83" s="26" t="str">
        <f t="shared" si="9"/>
        <v/>
      </c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30"/>
      <c r="W83" s="30"/>
      <c r="X83" s="26"/>
      <c r="Y83" s="26"/>
      <c r="Z83" s="25"/>
      <c r="AA83" s="26"/>
    </row>
    <row r="84" spans="2:27" ht="12.75" customHeight="1" x14ac:dyDescent="0.2">
      <c r="B84" s="48"/>
      <c r="D84" s="27"/>
      <c r="E84" s="28"/>
      <c r="F84" s="27"/>
      <c r="G84" s="29"/>
      <c r="H84" s="28"/>
      <c r="I84" s="26" t="str">
        <f t="shared" si="8"/>
        <v/>
      </c>
      <c r="J84" s="26"/>
      <c r="K84" s="26" t="str">
        <f t="shared" si="9"/>
        <v/>
      </c>
      <c r="L84" s="24"/>
      <c r="M84" s="24"/>
      <c r="N84" s="24"/>
      <c r="O84" s="24"/>
      <c r="P84" s="24"/>
      <c r="Q84" s="24"/>
      <c r="R84" s="24"/>
      <c r="S84" s="24"/>
      <c r="T84" s="26"/>
      <c r="U84" s="24"/>
      <c r="V84" s="30"/>
      <c r="W84" s="30"/>
      <c r="X84" s="26"/>
      <c r="Y84" s="26"/>
      <c r="Z84" s="25"/>
      <c r="AA84" s="26"/>
    </row>
    <row r="85" spans="2:27" ht="12.75" customHeight="1" x14ac:dyDescent="0.2">
      <c r="B85" s="48"/>
      <c r="D85" s="27"/>
      <c r="E85" s="28"/>
      <c r="F85" s="27"/>
      <c r="G85" s="29"/>
      <c r="H85" s="28"/>
      <c r="I85" s="26" t="str">
        <f t="shared" si="8"/>
        <v/>
      </c>
      <c r="J85" s="26"/>
      <c r="K85" s="26" t="str">
        <f t="shared" si="9"/>
        <v/>
      </c>
      <c r="L85" s="24"/>
      <c r="M85" s="24"/>
      <c r="N85" s="24"/>
      <c r="O85" s="24"/>
      <c r="P85" s="24"/>
      <c r="Q85" s="24"/>
      <c r="R85" s="24"/>
      <c r="S85" s="24"/>
      <c r="T85" s="26"/>
      <c r="U85" s="24"/>
      <c r="V85" s="30"/>
      <c r="W85" s="30"/>
      <c r="X85" s="26"/>
      <c r="Y85" s="26"/>
      <c r="Z85" s="25"/>
      <c r="AA85" s="26"/>
    </row>
    <row r="86" spans="2:27" ht="12.75" customHeight="1" x14ac:dyDescent="0.2">
      <c r="B86" s="48"/>
      <c r="D86" s="27"/>
      <c r="E86" s="28"/>
      <c r="F86" s="27"/>
      <c r="G86" s="29"/>
      <c r="H86" s="28"/>
      <c r="I86" s="26" t="str">
        <f t="shared" si="8"/>
        <v/>
      </c>
      <c r="J86" s="26"/>
      <c r="K86" s="26" t="str">
        <f t="shared" si="9"/>
        <v/>
      </c>
      <c r="L86" s="24"/>
      <c r="M86" s="24"/>
      <c r="N86" s="24"/>
      <c r="O86" s="24"/>
      <c r="P86" s="24"/>
      <c r="Q86" s="24"/>
      <c r="R86" s="24"/>
      <c r="S86" s="24"/>
      <c r="T86" s="26"/>
      <c r="U86" s="24"/>
      <c r="V86" s="30"/>
      <c r="W86" s="30"/>
      <c r="X86" s="26"/>
      <c r="Y86" s="26"/>
      <c r="Z86" s="25"/>
      <c r="AA86" s="26"/>
    </row>
    <row r="87" spans="2:27" ht="12.75" customHeight="1" x14ac:dyDescent="0.2">
      <c r="B87" s="48"/>
      <c r="D87" s="27"/>
      <c r="E87" s="28"/>
      <c r="F87" s="27"/>
      <c r="G87" s="29"/>
      <c r="H87" s="28"/>
      <c r="I87" s="26" t="str">
        <f t="shared" si="8"/>
        <v/>
      </c>
      <c r="J87" s="26"/>
      <c r="K87" s="26" t="str">
        <f t="shared" si="9"/>
        <v/>
      </c>
      <c r="L87" s="24"/>
      <c r="M87" s="24"/>
      <c r="N87" s="24"/>
      <c r="O87" s="24"/>
      <c r="P87" s="24"/>
      <c r="Q87" s="24"/>
      <c r="R87" s="24"/>
      <c r="S87" s="24"/>
      <c r="T87" s="26"/>
      <c r="U87" s="24"/>
      <c r="V87" s="30"/>
      <c r="W87" s="30"/>
      <c r="X87" s="26"/>
      <c r="Y87" s="26"/>
      <c r="Z87" s="25"/>
      <c r="AA87" s="26"/>
    </row>
    <row r="88" spans="2:27" ht="12.75" customHeight="1" x14ac:dyDescent="0.2">
      <c r="B88" s="48"/>
      <c r="D88" s="27"/>
      <c r="E88" s="28"/>
      <c r="F88" s="27"/>
      <c r="G88" s="29"/>
      <c r="H88" s="28"/>
      <c r="I88" s="26" t="str">
        <f t="shared" si="8"/>
        <v/>
      </c>
      <c r="J88" s="26"/>
      <c r="K88" s="26" t="str">
        <f t="shared" si="9"/>
        <v/>
      </c>
      <c r="L88" s="24"/>
      <c r="M88" s="24"/>
      <c r="N88" s="24"/>
      <c r="O88" s="24"/>
      <c r="P88" s="24"/>
      <c r="Q88" s="24"/>
      <c r="R88" s="24"/>
      <c r="S88" s="24"/>
      <c r="T88" s="26"/>
      <c r="U88" s="24"/>
      <c r="V88" s="30"/>
      <c r="W88" s="30"/>
      <c r="X88" s="26"/>
      <c r="Y88" s="26"/>
      <c r="Z88" s="25"/>
      <c r="AA88" s="26"/>
    </row>
    <row r="89" spans="2:27" ht="12.75" customHeight="1" x14ac:dyDescent="0.2">
      <c r="B89" s="48"/>
      <c r="D89" s="27"/>
      <c r="E89" s="28"/>
      <c r="F89" s="27"/>
      <c r="G89" s="29"/>
      <c r="H89" s="28"/>
      <c r="I89" s="26" t="str">
        <f t="shared" si="8"/>
        <v/>
      </c>
      <c r="J89" s="26"/>
      <c r="K89" s="26" t="str">
        <f t="shared" si="9"/>
        <v/>
      </c>
      <c r="L89" s="24"/>
      <c r="M89" s="24"/>
      <c r="N89" s="24"/>
      <c r="O89" s="24"/>
      <c r="P89" s="24"/>
      <c r="Q89" s="24"/>
      <c r="R89" s="24"/>
      <c r="S89" s="24"/>
      <c r="T89" s="26"/>
      <c r="U89" s="24"/>
      <c r="V89" s="30"/>
      <c r="W89" s="30"/>
      <c r="X89" s="26"/>
      <c r="Y89" s="26"/>
      <c r="Z89" s="25"/>
      <c r="AA89" s="26"/>
    </row>
    <row r="90" spans="2:27" ht="12.75" customHeight="1" x14ac:dyDescent="0.2">
      <c r="B90" s="48"/>
      <c r="D90" s="27"/>
      <c r="E90" s="28"/>
      <c r="F90" s="27"/>
      <c r="G90" s="29"/>
      <c r="H90" s="28"/>
      <c r="I90" s="26" t="str">
        <f t="shared" si="8"/>
        <v/>
      </c>
      <c r="J90" s="26"/>
      <c r="K90" s="26" t="str">
        <f t="shared" si="9"/>
        <v/>
      </c>
      <c r="L90" s="24"/>
      <c r="M90" s="24"/>
      <c r="N90" s="24"/>
      <c r="O90" s="24"/>
      <c r="P90" s="24"/>
      <c r="Q90" s="24"/>
      <c r="R90" s="24"/>
      <c r="S90" s="24"/>
      <c r="T90" s="26"/>
      <c r="U90" s="24"/>
      <c r="V90" s="30"/>
      <c r="W90" s="30"/>
      <c r="X90" s="26"/>
      <c r="Y90" s="26"/>
      <c r="Z90" s="25"/>
      <c r="AA90" s="26"/>
    </row>
    <row r="91" spans="2:27" ht="12.75" customHeight="1" x14ac:dyDescent="0.2">
      <c r="B91" s="48"/>
      <c r="D91" s="27"/>
      <c r="E91" s="28"/>
      <c r="F91" s="27"/>
      <c r="G91" s="29"/>
      <c r="H91" s="28"/>
      <c r="I91" s="26" t="str">
        <f t="shared" si="8"/>
        <v/>
      </c>
      <c r="J91" s="26"/>
      <c r="K91" s="26" t="str">
        <f t="shared" si="9"/>
        <v/>
      </c>
      <c r="L91" s="24"/>
      <c r="M91" s="24"/>
      <c r="N91" s="24"/>
      <c r="O91" s="24"/>
      <c r="P91" s="24"/>
      <c r="Q91" s="24"/>
      <c r="R91" s="24"/>
      <c r="S91" s="24"/>
      <c r="T91" s="26"/>
      <c r="U91" s="24"/>
      <c r="V91" s="30"/>
      <c r="W91" s="30"/>
      <c r="X91" s="26"/>
      <c r="Y91" s="26"/>
      <c r="Z91" s="25"/>
      <c r="AA91" s="26"/>
    </row>
    <row r="92" spans="2:27" ht="12.75" customHeight="1" x14ac:dyDescent="0.2">
      <c r="B92" s="48"/>
      <c r="D92" s="27"/>
      <c r="E92" s="28"/>
      <c r="F92" s="27"/>
      <c r="G92" s="29"/>
      <c r="H92" s="28"/>
      <c r="I92" s="26" t="str">
        <f t="shared" si="8"/>
        <v/>
      </c>
      <c r="J92" s="26"/>
      <c r="K92" s="26" t="str">
        <f t="shared" si="9"/>
        <v/>
      </c>
      <c r="L92" s="24"/>
      <c r="M92" s="24"/>
      <c r="N92" s="24"/>
      <c r="O92" s="24"/>
      <c r="P92" s="24"/>
      <c r="Q92" s="24"/>
      <c r="R92" s="24"/>
      <c r="S92" s="24"/>
      <c r="T92" s="26"/>
      <c r="U92" s="24"/>
      <c r="V92" s="30"/>
      <c r="W92" s="30"/>
      <c r="X92" s="26"/>
      <c r="Y92" s="26"/>
      <c r="Z92" s="25"/>
      <c r="AA92" s="26"/>
    </row>
    <row r="93" spans="2:27" ht="12.75" customHeight="1" x14ac:dyDescent="0.2">
      <c r="B93" s="48"/>
      <c r="D93" s="27"/>
      <c r="E93" s="28"/>
      <c r="F93" s="27"/>
      <c r="G93" s="29"/>
      <c r="H93" s="28"/>
      <c r="I93" s="26" t="str">
        <f t="shared" si="8"/>
        <v/>
      </c>
      <c r="J93" s="26"/>
      <c r="K93" s="26" t="str">
        <f t="shared" si="9"/>
        <v/>
      </c>
      <c r="L93" s="24"/>
      <c r="M93" s="24"/>
      <c r="N93" s="24"/>
      <c r="O93" s="24"/>
      <c r="P93" s="24"/>
      <c r="Q93" s="24"/>
      <c r="R93" s="24"/>
      <c r="S93" s="24"/>
      <c r="T93" s="26"/>
      <c r="U93" s="24"/>
      <c r="V93" s="30"/>
      <c r="W93" s="30"/>
      <c r="X93" s="26"/>
      <c r="Y93" s="26"/>
      <c r="Z93" s="25"/>
      <c r="AA93" s="26"/>
    </row>
    <row r="94" spans="2:27" ht="12.75" customHeight="1" x14ac:dyDescent="0.2">
      <c r="B94" s="48"/>
      <c r="D94" s="27"/>
      <c r="E94" s="28"/>
      <c r="F94" s="27"/>
      <c r="G94" s="29"/>
      <c r="H94" s="28"/>
      <c r="I94" s="26" t="str">
        <f t="shared" si="8"/>
        <v/>
      </c>
      <c r="J94" s="26"/>
      <c r="K94" s="26" t="str">
        <f t="shared" si="9"/>
        <v/>
      </c>
      <c r="L94" s="24"/>
      <c r="M94" s="24"/>
      <c r="N94" s="24"/>
      <c r="O94" s="24"/>
      <c r="P94" s="24"/>
      <c r="Q94" s="24"/>
      <c r="R94" s="24"/>
      <c r="S94" s="24"/>
      <c r="T94" s="26"/>
      <c r="U94" s="24"/>
      <c r="V94" s="30"/>
      <c r="W94" s="30"/>
      <c r="X94" s="26"/>
      <c r="Y94" s="26"/>
      <c r="Z94" s="25"/>
      <c r="AA94" s="26"/>
    </row>
    <row r="95" spans="2:27" ht="12.75" customHeight="1" x14ac:dyDescent="0.2">
      <c r="B95" s="48"/>
      <c r="D95" s="27"/>
      <c r="E95" s="28"/>
      <c r="F95" s="27"/>
      <c r="G95" s="29"/>
      <c r="H95" s="28"/>
      <c r="I95" s="26" t="str">
        <f t="shared" si="8"/>
        <v/>
      </c>
      <c r="J95" s="26"/>
      <c r="K95" s="26" t="str">
        <f t="shared" si="9"/>
        <v/>
      </c>
      <c r="L95" s="24"/>
      <c r="M95" s="24"/>
      <c r="N95" s="24"/>
      <c r="O95" s="24"/>
      <c r="P95" s="24"/>
      <c r="Q95" s="24"/>
      <c r="R95" s="24"/>
      <c r="S95" s="24"/>
      <c r="T95" s="26"/>
      <c r="U95" s="24"/>
      <c r="V95" s="30"/>
      <c r="W95" s="30"/>
      <c r="X95" s="26"/>
      <c r="Y95" s="26"/>
      <c r="Z95" s="25"/>
      <c r="AA95" s="26"/>
    </row>
    <row r="96" spans="2:27" ht="12.75" customHeight="1" x14ac:dyDescent="0.2">
      <c r="B96" s="48"/>
      <c r="D96" s="27"/>
      <c r="E96" s="28"/>
      <c r="F96" s="27"/>
      <c r="G96" s="29"/>
      <c r="H96" s="28"/>
      <c r="I96" s="26" t="str">
        <f t="shared" si="8"/>
        <v/>
      </c>
      <c r="J96" s="26"/>
      <c r="K96" s="26" t="str">
        <f t="shared" si="9"/>
        <v/>
      </c>
      <c r="L96" s="24"/>
      <c r="M96" s="24"/>
      <c r="N96" s="24"/>
      <c r="O96" s="24"/>
      <c r="P96" s="24"/>
      <c r="Q96" s="24"/>
      <c r="R96" s="24"/>
      <c r="S96" s="24"/>
      <c r="T96" s="26"/>
      <c r="U96" s="24"/>
      <c r="V96" s="30"/>
      <c r="W96" s="30"/>
      <c r="X96" s="26"/>
      <c r="Y96" s="26"/>
      <c r="Z96" s="25"/>
      <c r="AA96" s="26"/>
    </row>
    <row r="97" spans="2:27" ht="12.75" customHeight="1" x14ac:dyDescent="0.2">
      <c r="B97" s="48"/>
      <c r="D97" s="27"/>
      <c r="E97" s="28"/>
      <c r="F97" s="27"/>
      <c r="G97" s="29"/>
      <c r="H97" s="28"/>
      <c r="I97" s="26" t="str">
        <f t="shared" si="8"/>
        <v/>
      </c>
      <c r="J97" s="26"/>
      <c r="K97" s="26" t="str">
        <f t="shared" si="9"/>
        <v/>
      </c>
      <c r="L97" s="24"/>
      <c r="M97" s="24"/>
      <c r="N97" s="24"/>
      <c r="O97" s="24"/>
      <c r="P97" s="24"/>
      <c r="Q97" s="24"/>
      <c r="R97" s="24"/>
      <c r="S97" s="24"/>
      <c r="T97" s="26"/>
      <c r="U97" s="24"/>
      <c r="V97" s="30"/>
      <c r="W97" s="30"/>
      <c r="X97" s="26"/>
      <c r="Y97" s="26"/>
      <c r="Z97" s="25"/>
      <c r="AA97" s="26"/>
    </row>
    <row r="98" spans="2:27" ht="12.75" customHeight="1" x14ac:dyDescent="0.2">
      <c r="B98" s="48"/>
      <c r="D98" s="27"/>
      <c r="E98" s="28"/>
      <c r="F98" s="27"/>
      <c r="G98" s="29"/>
      <c r="H98" s="28"/>
      <c r="I98" s="26" t="str">
        <f t="shared" si="8"/>
        <v/>
      </c>
      <c r="J98" s="26"/>
      <c r="K98" s="26" t="str">
        <f t="shared" si="9"/>
        <v/>
      </c>
      <c r="L98" s="24"/>
      <c r="M98" s="24"/>
      <c r="N98" s="24"/>
      <c r="O98" s="24"/>
      <c r="P98" s="24"/>
      <c r="Q98" s="24"/>
      <c r="R98" s="24"/>
      <c r="S98" s="24"/>
      <c r="T98" s="26"/>
      <c r="U98" s="24"/>
      <c r="V98" s="30"/>
      <c r="W98" s="30"/>
      <c r="X98" s="26"/>
      <c r="Y98" s="26"/>
      <c r="Z98" s="25"/>
      <c r="AA98" s="26"/>
    </row>
    <row r="99" spans="2:27" ht="12.75" customHeight="1" x14ac:dyDescent="0.2">
      <c r="B99" s="48"/>
      <c r="D99" s="27"/>
      <c r="E99" s="28"/>
      <c r="F99" s="27"/>
      <c r="G99" s="29"/>
      <c r="H99" s="28"/>
      <c r="I99" s="26" t="str">
        <f t="shared" si="8"/>
        <v/>
      </c>
      <c r="J99" s="26"/>
      <c r="K99" s="26" t="str">
        <f t="shared" si="9"/>
        <v/>
      </c>
      <c r="L99" s="24"/>
      <c r="M99" s="24"/>
      <c r="N99" s="24"/>
      <c r="O99" s="24"/>
      <c r="P99" s="24"/>
      <c r="Q99" s="24"/>
      <c r="R99" s="24"/>
      <c r="S99" s="24"/>
      <c r="T99" s="26"/>
      <c r="U99" s="24"/>
      <c r="V99" s="30"/>
      <c r="W99" s="30"/>
      <c r="X99" s="26"/>
      <c r="Y99" s="26"/>
      <c r="Z99" s="25"/>
      <c r="AA99" s="26"/>
    </row>
    <row r="100" spans="2:27" ht="12.75" customHeight="1" x14ac:dyDescent="0.2">
      <c r="B100" s="48"/>
      <c r="D100" s="27"/>
      <c r="E100" s="28"/>
      <c r="F100" s="27"/>
      <c r="G100" s="29"/>
      <c r="H100" s="28"/>
      <c r="I100" s="26" t="str">
        <f t="shared" si="8"/>
        <v/>
      </c>
      <c r="J100" s="26"/>
      <c r="K100" s="26" t="str">
        <f t="shared" si="9"/>
        <v/>
      </c>
      <c r="L100" s="24"/>
      <c r="M100" s="24"/>
      <c r="N100" s="24"/>
      <c r="O100" s="24"/>
      <c r="P100" s="24"/>
      <c r="Q100" s="24"/>
      <c r="R100" s="24"/>
      <c r="S100" s="24"/>
      <c r="T100" s="26"/>
      <c r="U100" s="24"/>
      <c r="V100" s="30"/>
      <c r="W100" s="30"/>
      <c r="X100" s="26"/>
      <c r="Y100" s="26"/>
      <c r="Z100" s="25"/>
      <c r="AA100" s="26"/>
    </row>
    <row r="101" spans="2:27" ht="12.75" customHeight="1" x14ac:dyDescent="0.2">
      <c r="B101" s="48"/>
      <c r="D101" s="27"/>
      <c r="E101" s="28"/>
      <c r="F101" s="27"/>
      <c r="G101" s="29"/>
      <c r="H101" s="28"/>
      <c r="I101" s="26" t="str">
        <f t="shared" si="8"/>
        <v/>
      </c>
      <c r="J101" s="26"/>
      <c r="K101" s="26" t="str">
        <f t="shared" si="9"/>
        <v/>
      </c>
      <c r="L101" s="24"/>
      <c r="M101" s="24"/>
      <c r="N101" s="24"/>
      <c r="O101" s="24"/>
      <c r="P101" s="24"/>
      <c r="Q101" s="24"/>
      <c r="R101" s="24"/>
      <c r="S101" s="24"/>
      <c r="T101" s="26"/>
      <c r="U101" s="24"/>
      <c r="V101" s="30"/>
      <c r="W101" s="30"/>
      <c r="X101" s="26"/>
      <c r="Y101" s="26"/>
      <c r="Z101" s="25"/>
      <c r="AA101" s="26"/>
    </row>
    <row r="102" spans="2:27" ht="12.75" customHeight="1" x14ac:dyDescent="0.2">
      <c r="B102" s="48"/>
      <c r="D102" s="27"/>
      <c r="E102" s="28"/>
      <c r="F102" s="27"/>
      <c r="G102" s="29"/>
      <c r="H102" s="28"/>
      <c r="I102" s="26" t="str">
        <f t="shared" si="8"/>
        <v/>
      </c>
      <c r="J102" s="26"/>
      <c r="K102" s="26" t="str">
        <f t="shared" si="9"/>
        <v/>
      </c>
      <c r="L102" s="24"/>
      <c r="M102" s="24"/>
      <c r="N102" s="24"/>
      <c r="O102" s="24"/>
      <c r="P102" s="24"/>
      <c r="Q102" s="24"/>
      <c r="R102" s="24"/>
      <c r="S102" s="24"/>
      <c r="T102" s="26"/>
      <c r="U102" s="24"/>
      <c r="V102" s="30"/>
      <c r="W102" s="30"/>
      <c r="X102" s="26"/>
      <c r="Y102" s="26"/>
      <c r="Z102" s="25"/>
      <c r="AA102" s="26"/>
    </row>
    <row r="103" spans="2:27" ht="12.75" customHeight="1" x14ac:dyDescent="0.2">
      <c r="B103" s="48"/>
      <c r="D103" s="27"/>
      <c r="E103" s="28"/>
      <c r="F103" s="27"/>
      <c r="G103" s="29"/>
      <c r="H103" s="28"/>
      <c r="I103" s="26" t="str">
        <f t="shared" si="8"/>
        <v/>
      </c>
      <c r="J103" s="26"/>
      <c r="K103" s="26" t="str">
        <f t="shared" si="9"/>
        <v/>
      </c>
      <c r="L103" s="24"/>
      <c r="M103" s="24"/>
      <c r="N103" s="24"/>
      <c r="O103" s="24"/>
      <c r="P103" s="24"/>
      <c r="Q103" s="24"/>
      <c r="R103" s="24"/>
      <c r="S103" s="24"/>
      <c r="T103" s="26"/>
      <c r="U103" s="24"/>
      <c r="V103" s="30"/>
      <c r="W103" s="30"/>
      <c r="X103" s="26"/>
      <c r="Y103" s="26"/>
      <c r="Z103" s="25"/>
      <c r="AA103" s="26"/>
    </row>
    <row r="104" spans="2:27" ht="12.75" customHeight="1" x14ac:dyDescent="0.2">
      <c r="B104" s="48"/>
      <c r="D104" s="27"/>
      <c r="E104" s="28"/>
      <c r="F104" s="27"/>
      <c r="G104" s="29"/>
      <c r="H104" s="28"/>
      <c r="I104" s="26" t="str">
        <f t="shared" si="8"/>
        <v/>
      </c>
      <c r="J104" s="26"/>
      <c r="K104" s="26" t="str">
        <f t="shared" si="9"/>
        <v/>
      </c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30"/>
      <c r="W104" s="30"/>
      <c r="X104" s="26"/>
      <c r="Y104" s="26"/>
      <c r="Z104" s="25"/>
      <c r="AA104" s="26"/>
    </row>
    <row r="105" spans="2:27" ht="12.75" customHeight="1" x14ac:dyDescent="0.2">
      <c r="B105" s="48"/>
      <c r="D105" s="27"/>
      <c r="E105" s="28"/>
      <c r="F105" s="27"/>
      <c r="G105" s="29"/>
      <c r="H105" s="28"/>
      <c r="I105" s="26" t="str">
        <f t="shared" si="8"/>
        <v/>
      </c>
      <c r="J105" s="26"/>
      <c r="K105" s="26" t="str">
        <f t="shared" si="9"/>
        <v/>
      </c>
      <c r="L105" s="24"/>
      <c r="M105" s="24"/>
      <c r="N105" s="24"/>
      <c r="O105" s="24"/>
      <c r="P105" s="24"/>
      <c r="Q105" s="24"/>
      <c r="R105" s="24"/>
      <c r="S105" s="24"/>
      <c r="T105" s="26"/>
      <c r="U105" s="24"/>
      <c r="V105" s="30"/>
      <c r="W105" s="30"/>
      <c r="X105" s="26"/>
      <c r="Y105" s="26"/>
      <c r="Z105" s="25"/>
      <c r="AA105" s="26"/>
    </row>
    <row r="106" spans="2:27" ht="12.75" customHeight="1" x14ac:dyDescent="0.2">
      <c r="B106" s="48"/>
      <c r="D106" s="27"/>
      <c r="E106" s="28"/>
      <c r="F106" s="27"/>
      <c r="G106" s="29"/>
      <c r="H106" s="28"/>
      <c r="I106" s="26" t="str">
        <f t="shared" si="8"/>
        <v/>
      </c>
      <c r="J106" s="26"/>
      <c r="K106" s="26" t="str">
        <f t="shared" si="9"/>
        <v/>
      </c>
      <c r="L106" s="24"/>
      <c r="M106" s="24"/>
      <c r="N106" s="24"/>
      <c r="O106" s="24"/>
      <c r="P106" s="24"/>
      <c r="Q106" s="24"/>
      <c r="R106" s="24"/>
      <c r="S106" s="24"/>
      <c r="T106" s="26"/>
      <c r="U106" s="24"/>
      <c r="V106" s="30"/>
      <c r="W106" s="30"/>
      <c r="X106" s="26"/>
      <c r="Y106" s="26"/>
      <c r="Z106" s="25"/>
      <c r="AA106" s="26"/>
    </row>
    <row r="107" spans="2:27" ht="12.75" customHeight="1" x14ac:dyDescent="0.2">
      <c r="B107" s="48"/>
      <c r="D107" s="27"/>
      <c r="E107" s="28"/>
      <c r="F107" s="27"/>
      <c r="G107" s="29"/>
      <c r="H107" s="28"/>
      <c r="I107" s="26" t="str">
        <f t="shared" si="8"/>
        <v/>
      </c>
      <c r="J107" s="26"/>
      <c r="K107" s="26" t="str">
        <f t="shared" si="9"/>
        <v/>
      </c>
      <c r="L107" s="24"/>
      <c r="M107" s="24"/>
      <c r="N107" s="24"/>
      <c r="O107" s="24"/>
      <c r="P107" s="24"/>
      <c r="Q107" s="24"/>
      <c r="R107" s="24"/>
      <c r="S107" s="24"/>
      <c r="T107" s="26"/>
      <c r="U107" s="24"/>
      <c r="V107" s="30"/>
      <c r="W107" s="30"/>
      <c r="X107" s="26"/>
      <c r="Y107" s="26"/>
      <c r="Z107" s="25"/>
      <c r="AA107" s="26"/>
    </row>
    <row r="108" spans="2:27" ht="12.75" customHeight="1" x14ac:dyDescent="0.2">
      <c r="B108" s="48"/>
      <c r="D108" s="27"/>
      <c r="E108" s="28"/>
      <c r="F108" s="27"/>
      <c r="G108" s="29"/>
      <c r="H108" s="28"/>
      <c r="I108" s="26" t="str">
        <f t="shared" si="8"/>
        <v/>
      </c>
      <c r="J108" s="26"/>
      <c r="K108" s="26" t="str">
        <f t="shared" si="9"/>
        <v/>
      </c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30"/>
      <c r="W108" s="30"/>
      <c r="X108" s="26"/>
      <c r="Y108" s="26"/>
      <c r="Z108" s="25"/>
      <c r="AA108" s="26"/>
    </row>
    <row r="109" spans="2:27" ht="12.75" customHeight="1" x14ac:dyDescent="0.2">
      <c r="B109" s="48"/>
      <c r="D109" s="27"/>
      <c r="E109" s="28"/>
      <c r="F109" s="27"/>
      <c r="G109" s="29"/>
      <c r="H109" s="28"/>
      <c r="I109" s="26" t="str">
        <f t="shared" si="8"/>
        <v/>
      </c>
      <c r="J109" s="26"/>
      <c r="K109" s="26" t="str">
        <f t="shared" si="9"/>
        <v/>
      </c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30"/>
      <c r="W109" s="30"/>
      <c r="X109" s="26"/>
      <c r="Y109" s="26"/>
      <c r="Z109" s="25"/>
      <c r="AA109" s="26"/>
    </row>
    <row r="110" spans="2:27" ht="12.75" customHeight="1" x14ac:dyDescent="0.2">
      <c r="B110" s="48"/>
      <c r="D110" s="27"/>
      <c r="E110" s="28"/>
      <c r="F110" s="27"/>
      <c r="G110" s="29"/>
      <c r="H110" s="28"/>
      <c r="I110" s="26" t="str">
        <f t="shared" si="8"/>
        <v/>
      </c>
      <c r="J110" s="26"/>
      <c r="K110" s="26" t="str">
        <f t="shared" si="9"/>
        <v/>
      </c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30"/>
      <c r="W110" s="30"/>
      <c r="X110" s="26"/>
      <c r="Y110" s="26"/>
      <c r="Z110" s="25"/>
      <c r="AA110" s="26"/>
    </row>
    <row r="111" spans="2:27" ht="12.75" customHeight="1" x14ac:dyDescent="0.2">
      <c r="B111" s="48"/>
      <c r="D111" s="27"/>
      <c r="E111" s="28"/>
      <c r="F111" s="27"/>
      <c r="G111" s="29"/>
      <c r="H111" s="28"/>
      <c r="I111" s="26" t="str">
        <f t="shared" si="8"/>
        <v/>
      </c>
      <c r="J111" s="26"/>
      <c r="K111" s="26" t="str">
        <f t="shared" si="9"/>
        <v/>
      </c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30"/>
      <c r="W111" s="30"/>
      <c r="X111" s="26"/>
      <c r="Y111" s="26"/>
      <c r="Z111" s="25"/>
      <c r="AA111" s="26"/>
    </row>
    <row r="112" spans="2:27" ht="12.75" customHeight="1" x14ac:dyDescent="0.2">
      <c r="B112" s="48"/>
      <c r="D112" s="27"/>
      <c r="E112" s="28"/>
      <c r="F112" s="27"/>
      <c r="G112" s="29"/>
      <c r="H112" s="28"/>
      <c r="I112" s="26" t="str">
        <f t="shared" si="8"/>
        <v/>
      </c>
      <c r="J112" s="26"/>
      <c r="K112" s="26" t="str">
        <f t="shared" si="9"/>
        <v/>
      </c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30"/>
      <c r="W112" s="30"/>
      <c r="X112" s="26"/>
      <c r="Y112" s="26"/>
      <c r="Z112" s="25"/>
      <c r="AA112" s="26"/>
    </row>
    <row r="113" spans="2:27" ht="12.75" customHeight="1" x14ac:dyDescent="0.2">
      <c r="B113" s="48"/>
      <c r="D113" s="27"/>
      <c r="E113" s="28"/>
      <c r="F113" s="27"/>
      <c r="G113" s="29"/>
      <c r="H113" s="28"/>
      <c r="I113" s="26" t="str">
        <f t="shared" si="8"/>
        <v/>
      </c>
      <c r="J113" s="26"/>
      <c r="K113" s="26" t="str">
        <f t="shared" si="9"/>
        <v/>
      </c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30"/>
      <c r="W113" s="30"/>
      <c r="X113" s="26"/>
      <c r="Y113" s="26"/>
      <c r="Z113" s="25"/>
      <c r="AA113" s="26"/>
    </row>
    <row r="114" spans="2:27" ht="12.75" customHeight="1" x14ac:dyDescent="0.2">
      <c r="B114" s="48"/>
      <c r="D114" s="27"/>
      <c r="E114" s="28"/>
      <c r="F114" s="27"/>
      <c r="G114" s="29"/>
      <c r="H114" s="28"/>
      <c r="I114" s="26" t="str">
        <f t="shared" si="8"/>
        <v/>
      </c>
      <c r="J114" s="26"/>
      <c r="K114" s="26" t="str">
        <f t="shared" si="9"/>
        <v/>
      </c>
      <c r="L114" s="24"/>
      <c r="M114" s="24"/>
      <c r="N114" s="24"/>
      <c r="O114" s="24"/>
      <c r="P114" s="24"/>
      <c r="Q114" s="24"/>
      <c r="R114" s="24"/>
      <c r="S114" s="24"/>
      <c r="T114" s="24"/>
      <c r="U114" s="26"/>
      <c r="V114" s="30"/>
      <c r="W114" s="30"/>
      <c r="X114" s="26"/>
      <c r="Y114" s="26"/>
      <c r="Z114" s="30"/>
      <c r="AA114" s="26"/>
    </row>
    <row r="115" spans="2:27" ht="12.75" customHeight="1" x14ac:dyDescent="0.2">
      <c r="B115" s="48"/>
      <c r="D115" s="27"/>
      <c r="E115" s="28"/>
      <c r="F115" s="27"/>
      <c r="G115" s="29"/>
      <c r="H115" s="28"/>
      <c r="I115" s="26" t="str">
        <f t="shared" si="8"/>
        <v/>
      </c>
      <c r="J115" s="26"/>
      <c r="K115" s="26" t="str">
        <f t="shared" si="9"/>
        <v/>
      </c>
      <c r="L115" s="24"/>
      <c r="M115" s="24"/>
      <c r="N115" s="24"/>
      <c r="O115" s="24"/>
      <c r="P115" s="24"/>
      <c r="Q115" s="24"/>
      <c r="R115" s="24"/>
      <c r="S115" s="24"/>
      <c r="T115" s="24"/>
      <c r="U115" s="26"/>
      <c r="V115" s="24"/>
      <c r="W115" s="24"/>
      <c r="X115" s="24"/>
      <c r="Y115" s="26"/>
      <c r="Z115" s="25"/>
      <c r="AA115" s="26"/>
    </row>
    <row r="116" spans="2:27" ht="12.75" customHeight="1" x14ac:dyDescent="0.2">
      <c r="B116" s="48"/>
      <c r="D116" s="27"/>
      <c r="E116" s="28"/>
      <c r="F116" s="27"/>
      <c r="G116" s="29"/>
      <c r="H116" s="28"/>
      <c r="I116" s="26" t="str">
        <f t="shared" si="8"/>
        <v/>
      </c>
      <c r="J116" s="26"/>
      <c r="K116" s="26" t="str">
        <f t="shared" si="9"/>
        <v/>
      </c>
      <c r="L116" s="24"/>
      <c r="M116" s="24"/>
      <c r="N116" s="24"/>
      <c r="O116" s="24"/>
      <c r="P116" s="24"/>
      <c r="Q116" s="24"/>
      <c r="R116" s="24"/>
      <c r="S116" s="24"/>
      <c r="T116" s="24"/>
      <c r="U116" s="26"/>
      <c r="V116" s="24"/>
      <c r="W116" s="24"/>
      <c r="X116" s="24"/>
      <c r="Y116" s="26"/>
      <c r="Z116" s="25"/>
      <c r="AA116" s="26"/>
    </row>
    <row r="117" spans="2:27" ht="12.75" customHeight="1" x14ac:dyDescent="0.2">
      <c r="B117" s="48"/>
      <c r="D117" s="27"/>
      <c r="E117" s="28"/>
      <c r="F117" s="27"/>
      <c r="G117" s="29"/>
      <c r="H117" s="28"/>
      <c r="I117" s="26" t="str">
        <f t="shared" si="8"/>
        <v/>
      </c>
      <c r="J117" s="26"/>
      <c r="K117" s="26" t="str">
        <f t="shared" si="9"/>
        <v/>
      </c>
      <c r="L117" s="24"/>
      <c r="M117" s="24"/>
      <c r="N117" s="24"/>
      <c r="O117" s="24"/>
      <c r="P117" s="24"/>
      <c r="Q117" s="24"/>
      <c r="R117" s="24"/>
      <c r="S117" s="24"/>
      <c r="T117" s="24"/>
      <c r="U117" s="26"/>
      <c r="V117" s="24"/>
      <c r="W117" s="24"/>
      <c r="X117" s="24"/>
      <c r="Y117" s="26"/>
      <c r="Z117" s="25"/>
      <c r="AA117" s="26"/>
    </row>
    <row r="118" spans="2:27" ht="12.75" customHeight="1" x14ac:dyDescent="0.2">
      <c r="B118" s="48"/>
      <c r="D118" s="27"/>
      <c r="E118" s="28"/>
      <c r="F118" s="27"/>
      <c r="G118" s="29"/>
      <c r="H118" s="28"/>
      <c r="I118" s="26" t="str">
        <f t="shared" si="8"/>
        <v/>
      </c>
      <c r="J118" s="26"/>
      <c r="K118" s="26" t="str">
        <f t="shared" si="9"/>
        <v/>
      </c>
      <c r="L118" s="24"/>
      <c r="M118" s="24"/>
      <c r="N118" s="24"/>
      <c r="O118" s="24"/>
      <c r="P118" s="24"/>
      <c r="Q118" s="24"/>
      <c r="R118" s="24"/>
      <c r="S118" s="24"/>
      <c r="T118" s="24"/>
      <c r="U118" s="26"/>
      <c r="V118" s="24"/>
      <c r="W118" s="24"/>
      <c r="X118" s="24"/>
      <c r="Y118" s="26"/>
      <c r="Z118" s="25"/>
      <c r="AA118" s="26"/>
    </row>
    <row r="119" spans="2:27" ht="12.75" customHeight="1" x14ac:dyDescent="0.2">
      <c r="B119" s="48"/>
      <c r="D119" s="27"/>
      <c r="E119" s="28"/>
      <c r="F119" s="27"/>
      <c r="G119" s="29"/>
      <c r="H119" s="28"/>
      <c r="I119" s="26" t="str">
        <f t="shared" si="8"/>
        <v/>
      </c>
      <c r="J119" s="26"/>
      <c r="K119" s="26" t="str">
        <f t="shared" si="9"/>
        <v/>
      </c>
      <c r="L119" s="24"/>
      <c r="M119" s="24"/>
      <c r="N119" s="24"/>
      <c r="O119" s="24"/>
      <c r="P119" s="24"/>
      <c r="Q119" s="24"/>
      <c r="R119" s="24"/>
      <c r="S119" s="24"/>
      <c r="T119" s="24"/>
      <c r="U119" s="26"/>
      <c r="V119" s="24"/>
      <c r="W119" s="24"/>
      <c r="X119" s="24"/>
      <c r="Y119" s="26"/>
      <c r="Z119" s="25"/>
      <c r="AA119" s="26"/>
    </row>
    <row r="120" spans="2:27" ht="12.75" customHeight="1" x14ac:dyDescent="0.2">
      <c r="B120" s="48"/>
      <c r="D120" s="27"/>
      <c r="E120" s="28"/>
      <c r="F120" s="27"/>
      <c r="G120" s="29"/>
      <c r="H120" s="28"/>
      <c r="I120" s="26" t="str">
        <f t="shared" si="8"/>
        <v/>
      </c>
      <c r="J120" s="26"/>
      <c r="K120" s="26" t="str">
        <f t="shared" si="9"/>
        <v/>
      </c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6"/>
      <c r="Z120" s="25"/>
      <c r="AA120" s="26"/>
    </row>
    <row r="121" spans="2:27" ht="12.75" customHeight="1" x14ac:dyDescent="0.2">
      <c r="B121" s="48"/>
      <c r="D121" s="27"/>
      <c r="E121" s="28"/>
      <c r="F121" s="27"/>
      <c r="G121" s="29"/>
      <c r="H121" s="28"/>
      <c r="I121" s="26" t="str">
        <f t="shared" si="8"/>
        <v/>
      </c>
      <c r="J121" s="26"/>
      <c r="K121" s="26" t="str">
        <f t="shared" si="9"/>
        <v/>
      </c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6"/>
      <c r="Z121" s="25"/>
      <c r="AA121" s="26"/>
    </row>
    <row r="122" spans="2:27" ht="12.75" customHeight="1" x14ac:dyDescent="0.2">
      <c r="B122" s="48"/>
      <c r="D122" s="27"/>
      <c r="E122" s="28"/>
      <c r="F122" s="27"/>
      <c r="G122" s="29"/>
      <c r="H122" s="31"/>
      <c r="I122" s="26" t="str">
        <f t="shared" si="8"/>
        <v/>
      </c>
      <c r="J122" s="26"/>
      <c r="K122" s="26" t="str">
        <f t="shared" si="9"/>
        <v/>
      </c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6"/>
      <c r="Z122" s="25"/>
      <c r="AA122" s="26"/>
    </row>
    <row r="123" spans="2:27" ht="12.75" customHeight="1" x14ac:dyDescent="0.2">
      <c r="B123" s="48"/>
      <c r="D123" s="27"/>
      <c r="E123" s="28"/>
      <c r="F123" s="27"/>
      <c r="G123" s="29"/>
      <c r="H123" s="31"/>
      <c r="I123" s="26" t="str">
        <f t="shared" si="8"/>
        <v/>
      </c>
      <c r="J123" s="26"/>
      <c r="K123" s="26" t="str">
        <f t="shared" si="9"/>
        <v/>
      </c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6"/>
      <c r="Z123" s="25"/>
      <c r="AA123" s="26"/>
    </row>
    <row r="124" spans="2:27" ht="12.75" customHeight="1" x14ac:dyDescent="0.2">
      <c r="B124" s="48"/>
      <c r="D124" s="27"/>
      <c r="E124" s="28"/>
      <c r="F124" s="27"/>
      <c r="G124" s="29"/>
      <c r="H124" s="31"/>
      <c r="I124" s="26" t="str">
        <f t="shared" si="8"/>
        <v/>
      </c>
      <c r="J124" s="26"/>
      <c r="K124" s="26" t="str">
        <f t="shared" si="9"/>
        <v/>
      </c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6"/>
      <c r="Z124" s="25"/>
      <c r="AA124" s="26"/>
    </row>
    <row r="125" spans="2:27" ht="12.75" customHeight="1" x14ac:dyDescent="0.2">
      <c r="B125" s="48"/>
      <c r="D125" s="27"/>
      <c r="E125" s="28"/>
      <c r="F125" s="27"/>
      <c r="G125" s="29"/>
      <c r="H125" s="28"/>
      <c r="I125" s="26" t="str">
        <f t="shared" si="8"/>
        <v/>
      </c>
      <c r="J125" s="26"/>
      <c r="K125" s="26" t="str">
        <f t="shared" si="9"/>
        <v/>
      </c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30"/>
      <c r="W125" s="24"/>
      <c r="X125" s="24"/>
      <c r="Y125" s="26"/>
      <c r="Z125" s="25"/>
      <c r="AA125" s="26"/>
    </row>
    <row r="126" spans="2:27" ht="12.75" customHeight="1" x14ac:dyDescent="0.2">
      <c r="B126" s="48"/>
      <c r="D126" s="27"/>
      <c r="E126" s="28"/>
      <c r="F126" s="27"/>
      <c r="G126" s="29"/>
      <c r="H126" s="28"/>
      <c r="I126" s="26" t="str">
        <f t="shared" si="8"/>
        <v/>
      </c>
      <c r="J126" s="26"/>
      <c r="K126" s="26" t="str">
        <f t="shared" si="9"/>
        <v/>
      </c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30"/>
      <c r="W126" s="24"/>
      <c r="X126" s="24"/>
      <c r="Y126" s="26"/>
      <c r="Z126" s="25"/>
      <c r="AA126" s="26"/>
    </row>
    <row r="127" spans="2:27" ht="12.75" customHeight="1" x14ac:dyDescent="0.2">
      <c r="B127" s="48"/>
      <c r="D127" s="27"/>
      <c r="E127" s="28"/>
      <c r="F127" s="27"/>
      <c r="G127" s="29"/>
      <c r="H127" s="28"/>
      <c r="I127" s="26" t="str">
        <f t="shared" si="8"/>
        <v/>
      </c>
      <c r="J127" s="26"/>
      <c r="K127" s="26" t="str">
        <f t="shared" si="9"/>
        <v/>
      </c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30"/>
      <c r="W127" s="24"/>
      <c r="X127" s="24"/>
      <c r="Y127" s="26"/>
      <c r="Z127" s="25"/>
      <c r="AA127" s="26"/>
    </row>
    <row r="128" spans="2:27" ht="12.75" customHeight="1" x14ac:dyDescent="0.2">
      <c r="B128" s="48"/>
      <c r="D128" s="27"/>
      <c r="E128" s="28"/>
      <c r="F128" s="27"/>
      <c r="G128" s="29"/>
      <c r="H128" s="28"/>
      <c r="I128" s="26" t="str">
        <f t="shared" si="8"/>
        <v/>
      </c>
      <c r="J128" s="26"/>
      <c r="K128" s="26" t="str">
        <f t="shared" si="9"/>
        <v/>
      </c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30"/>
      <c r="W128" s="24"/>
      <c r="X128" s="24"/>
      <c r="Y128" s="26"/>
      <c r="Z128" s="25"/>
      <c r="AA128" s="26"/>
    </row>
    <row r="129" spans="2:27" ht="12.75" customHeight="1" x14ac:dyDescent="0.2">
      <c r="B129" s="48"/>
      <c r="D129" s="27"/>
      <c r="E129" s="28"/>
      <c r="F129" s="27"/>
      <c r="G129" s="29"/>
      <c r="H129" s="28"/>
      <c r="I129" s="26" t="str">
        <f t="shared" si="8"/>
        <v/>
      </c>
      <c r="J129" s="26"/>
      <c r="K129" s="26" t="str">
        <f t="shared" si="9"/>
        <v/>
      </c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30"/>
      <c r="W129" s="24"/>
      <c r="X129" s="24"/>
      <c r="Y129" s="26"/>
      <c r="Z129" s="25"/>
      <c r="AA129" s="26"/>
    </row>
    <row r="130" spans="2:27" ht="12.75" customHeight="1" x14ac:dyDescent="0.2">
      <c r="B130" s="48"/>
      <c r="D130" s="27"/>
      <c r="E130" s="28"/>
      <c r="F130" s="27"/>
      <c r="G130" s="29"/>
      <c r="H130" s="28"/>
      <c r="I130" s="26" t="str">
        <f t="shared" si="8"/>
        <v/>
      </c>
      <c r="J130" s="26"/>
      <c r="K130" s="26" t="str">
        <f t="shared" si="9"/>
        <v/>
      </c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30"/>
      <c r="W130" s="30"/>
      <c r="X130" s="26"/>
      <c r="Y130" s="26"/>
      <c r="Z130" s="25"/>
      <c r="AA130" s="26"/>
    </row>
    <row r="131" spans="2:27" ht="12.75" customHeight="1" x14ac:dyDescent="0.2">
      <c r="B131" s="48"/>
      <c r="D131" s="27"/>
      <c r="E131" s="28"/>
      <c r="F131" s="27"/>
      <c r="G131" s="29"/>
      <c r="H131" s="28"/>
      <c r="I131" s="26" t="str">
        <f t="shared" si="8"/>
        <v/>
      </c>
      <c r="J131" s="26"/>
      <c r="K131" s="26" t="str">
        <f t="shared" si="9"/>
        <v/>
      </c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30"/>
      <c r="W131" s="30"/>
      <c r="X131" s="26"/>
      <c r="Y131" s="26"/>
      <c r="Z131" s="25"/>
      <c r="AA131" s="26"/>
    </row>
    <row r="132" spans="2:27" ht="12.75" customHeight="1" x14ac:dyDescent="0.2">
      <c r="B132" s="48"/>
      <c r="D132" s="27"/>
      <c r="E132" s="28"/>
      <c r="F132" s="27"/>
      <c r="G132" s="29"/>
      <c r="H132" s="28"/>
      <c r="I132" s="26" t="str">
        <f t="shared" si="8"/>
        <v/>
      </c>
      <c r="J132" s="26"/>
      <c r="K132" s="26" t="str">
        <f t="shared" si="9"/>
        <v/>
      </c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30"/>
      <c r="W132" s="30"/>
      <c r="X132" s="26"/>
      <c r="Y132" s="26"/>
      <c r="Z132" s="25"/>
      <c r="AA132" s="26"/>
    </row>
    <row r="133" spans="2:27" ht="12.75" customHeight="1" x14ac:dyDescent="0.2">
      <c r="B133" s="48"/>
      <c r="D133" s="27"/>
      <c r="E133" s="28"/>
      <c r="F133" s="27"/>
      <c r="G133" s="29"/>
      <c r="H133" s="28"/>
      <c r="I133" s="26" t="str">
        <f t="shared" si="8"/>
        <v/>
      </c>
      <c r="J133" s="26"/>
      <c r="K133" s="26" t="str">
        <f t="shared" si="9"/>
        <v/>
      </c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30"/>
      <c r="W133" s="30"/>
      <c r="X133" s="26"/>
      <c r="Y133" s="26"/>
      <c r="Z133" s="25"/>
      <c r="AA133" s="26"/>
    </row>
    <row r="134" spans="2:27" ht="12.75" customHeight="1" x14ac:dyDescent="0.2">
      <c r="B134" s="48"/>
      <c r="D134" s="32"/>
      <c r="E134" s="31"/>
      <c r="F134" s="32"/>
      <c r="G134" s="33"/>
      <c r="H134" s="31"/>
      <c r="I134" s="34" t="str">
        <f t="shared" si="8"/>
        <v/>
      </c>
      <c r="J134" s="34"/>
      <c r="K134" s="34" t="str">
        <f t="shared" si="9"/>
        <v/>
      </c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5"/>
      <c r="W134" s="35"/>
      <c r="X134" s="34"/>
      <c r="Y134" s="34"/>
      <c r="Z134" s="35"/>
      <c r="AA134" s="34"/>
    </row>
    <row r="135" spans="2:27" ht="12.75" customHeight="1" x14ac:dyDescent="0.2">
      <c r="B135" s="48"/>
      <c r="D135" s="32"/>
      <c r="E135" s="31"/>
      <c r="F135" s="32"/>
      <c r="G135" s="33"/>
      <c r="H135" s="31"/>
      <c r="I135" s="34" t="str">
        <f t="shared" si="8"/>
        <v/>
      </c>
      <c r="J135" s="34"/>
      <c r="K135" s="34" t="str">
        <f t="shared" si="9"/>
        <v/>
      </c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5"/>
      <c r="W135" s="35"/>
      <c r="X135" s="34"/>
      <c r="Y135" s="34"/>
      <c r="Z135" s="35"/>
      <c r="AA135" s="34"/>
    </row>
    <row r="136" spans="2:27" ht="12.75" customHeight="1" x14ac:dyDescent="0.2">
      <c r="B136" s="48"/>
      <c r="D136" s="32"/>
      <c r="E136" s="31"/>
      <c r="F136" s="32"/>
      <c r="G136" s="33"/>
      <c r="H136" s="31"/>
      <c r="I136" s="34" t="str">
        <f t="shared" si="8"/>
        <v/>
      </c>
      <c r="J136" s="34"/>
      <c r="K136" s="34" t="str">
        <f t="shared" si="9"/>
        <v/>
      </c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5"/>
      <c r="W136" s="35"/>
      <c r="X136" s="34"/>
      <c r="Y136" s="34"/>
      <c r="Z136" s="35"/>
      <c r="AA136" s="34"/>
    </row>
    <row r="137" spans="2:27" ht="12.75" customHeight="1" thickBot="1" x14ac:dyDescent="0.25">
      <c r="B137" s="49"/>
      <c r="D137" s="36"/>
      <c r="E137" s="31"/>
      <c r="F137" s="37"/>
      <c r="G137" s="33"/>
      <c r="H137" s="31"/>
      <c r="I137" s="31" t="str">
        <f t="shared" si="8"/>
        <v/>
      </c>
      <c r="J137" s="34"/>
      <c r="K137" s="34" t="str">
        <f t="shared" si="9"/>
        <v/>
      </c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5"/>
      <c r="W137" s="35"/>
      <c r="X137" s="34"/>
      <c r="Y137" s="34"/>
      <c r="Z137" s="35"/>
      <c r="AA137" s="34"/>
    </row>
    <row r="138" spans="2:27" ht="12.75" customHeight="1" thickBot="1" x14ac:dyDescent="0.25">
      <c r="D138" s="100" t="s">
        <v>3</v>
      </c>
      <c r="E138" s="101"/>
      <c r="F138" s="101"/>
      <c r="G138" s="101"/>
      <c r="H138" s="101"/>
      <c r="I138" s="101"/>
      <c r="J138" s="101"/>
      <c r="K138" s="101"/>
      <c r="L138" s="38" t="str">
        <f>IF(L61="","",IF(L78="","",IF(SUM(L79:L137)&lt;&gt;0,SUM(L79:L137),"")))</f>
        <v/>
      </c>
      <c r="M138" s="38"/>
      <c r="N138" s="38"/>
      <c r="O138" s="38" t="str">
        <f t="shared" ref="O138" si="10">IF(O61="","",IF(O78="","",IF(SUM(O79:O137)&lt;&gt;0,SUM(O79:O137),"")))</f>
        <v/>
      </c>
      <c r="P138" s="38" t="str">
        <f t="shared" ref="P138" si="11">IF(P61="","",IF(P78="","",IF(SUM(P79:P137)&lt;&gt;0,SUM(P79:P137),"")))</f>
        <v/>
      </c>
      <c r="Q138" s="38" t="str">
        <f t="shared" ref="Q138" si="12">IF(Q61="","",IF(Q78="","",IF(SUM(Q79:Q137)&lt;&gt;0,SUM(Q79:Q137),"")))</f>
        <v/>
      </c>
      <c r="R138" s="38" t="str">
        <f t="shared" ref="R138" si="13">IF(R61="","",IF(R78="","",IF(SUM(R79:R137)&lt;&gt;0,SUM(R79:R137),"")))</f>
        <v/>
      </c>
      <c r="S138" s="38" t="str">
        <f t="shared" ref="S138" si="14">IF(S61="","",IF(S78="","",IF(SUM(S79:S137)&lt;&gt;0,SUM(S79:S137),"")))</f>
        <v/>
      </c>
      <c r="T138" s="38" t="str">
        <f t="shared" ref="T138" si="15">IF(T61="","",IF(T78="","",IF(SUM(T79:T137)&lt;&gt;0,SUM(T79:T137),"")))</f>
        <v/>
      </c>
      <c r="U138" s="38" t="str">
        <f t="shared" ref="U138" si="16">IF(U61="","",IF(U78="","",IF(SUM(U79:U137)&lt;&gt;0,SUM(U79:U137),"")))</f>
        <v/>
      </c>
      <c r="V138" s="38" t="str">
        <f t="shared" ref="V138" si="17">IF(V61="","",IF(V78="","",IF(SUM(V79:V137)&lt;&gt;0,SUM(V79:V137),"")))</f>
        <v/>
      </c>
      <c r="W138" s="38" t="str">
        <f t="shared" ref="W138" si="18">IF(W61="","",IF(W78="","",IF(SUM(W79:W137)&lt;&gt;0,SUM(W79:W137),"")))</f>
        <v/>
      </c>
      <c r="X138" s="38" t="str">
        <f t="shared" ref="X138" si="19">IF(X61="","",IF(X78="","",IF(SUM(X79:X137)&lt;&gt;0,SUM(X79:X137),"")))</f>
        <v/>
      </c>
      <c r="Y138" s="38" t="str">
        <f t="shared" ref="Y138" si="20">IF(Y61="","",IF(Y78="","",IF(SUM(Y79:Y137)&lt;&gt;0,SUM(Y79:Y137),"")))</f>
        <v/>
      </c>
      <c r="Z138" s="38" t="str">
        <f t="shared" ref="Z138" si="21">IF(Z61="","",IF(Z78="","",IF(SUM(Z79:Z137)&lt;&gt;0,SUM(Z79:Z137),"")))</f>
        <v/>
      </c>
      <c r="AA138" s="38" t="str">
        <f t="shared" ref="AA138" si="22">IF(AA61="","",IF(AA78="","",IF(SUM(AA79:AA137)&lt;&gt;0,SUM(AA79:AA137),"")))</f>
        <v/>
      </c>
    </row>
    <row r="139" spans="2:27" ht="12.75" customHeight="1" x14ac:dyDescent="0.2">
      <c r="B139" s="6" t="s">
        <v>14</v>
      </c>
      <c r="D139" s="104" t="s">
        <v>4</v>
      </c>
      <c r="E139" s="105"/>
      <c r="F139" s="105"/>
      <c r="G139" s="105"/>
      <c r="H139" s="105"/>
      <c r="I139" s="105"/>
      <c r="J139" s="105"/>
      <c r="K139" s="105"/>
      <c r="L139" s="39" t="str">
        <f>IF(L61="","",IF(L78="",IF(SUM(COUNTIF(L79:L137,"LS")+COUNTIF(L79:L137,"LUMP"))&gt;0,"LS",""),IF(L138&lt;&gt;"",ROUNDUP(L138,0),"")))</f>
        <v/>
      </c>
      <c r="M139" s="39"/>
      <c r="N139" s="39"/>
      <c r="O139" s="39" t="str">
        <f t="shared" ref="O139" si="23">IF(O61="","",IF(O78="",IF(SUM(COUNTIF(O79:O137,"LS")+COUNTIF(O79:O137,"LUMP"))&gt;0,"LS",""),IF(O138&lt;&gt;"",ROUNDUP(O138,0),"")))</f>
        <v/>
      </c>
      <c r="P139" s="39" t="str">
        <f t="shared" ref="P139" si="24">IF(P61="","",IF(P78="",IF(SUM(COUNTIF(P79:P137,"LS")+COUNTIF(P79:P137,"LUMP"))&gt;0,"LS",""),IF(P138&lt;&gt;"",ROUNDUP(P138,0),"")))</f>
        <v/>
      </c>
      <c r="Q139" s="39" t="str">
        <f t="shared" ref="Q139" si="25">IF(Q61="","",IF(Q78="",IF(SUM(COUNTIF(Q79:Q137,"LS")+COUNTIF(Q79:Q137,"LUMP"))&gt;0,"LS",""),IF(Q138&lt;&gt;"",ROUNDUP(Q138,0),"")))</f>
        <v/>
      </c>
      <c r="R139" s="39" t="str">
        <f t="shared" ref="R139" si="26">IF(R61="","",IF(R78="",IF(SUM(COUNTIF(R79:R137,"LS")+COUNTIF(R79:R137,"LUMP"))&gt;0,"LS",""),IF(R138&lt;&gt;"",ROUNDUP(R138,0),"")))</f>
        <v/>
      </c>
      <c r="S139" s="39" t="str">
        <f t="shared" ref="S139" si="27">IF(S61="","",IF(S78="",IF(SUM(COUNTIF(S79:S137,"LS")+COUNTIF(S79:S137,"LUMP"))&gt;0,"LS",""),IF(S138&lt;&gt;"",ROUNDUP(S138,0),"")))</f>
        <v/>
      </c>
      <c r="T139" s="39" t="str">
        <f t="shared" ref="T139" si="28">IF(T61="","",IF(T78="",IF(SUM(COUNTIF(T79:T137,"LS")+COUNTIF(T79:T137,"LUMP"))&gt;0,"LS",""),IF(T138&lt;&gt;"",ROUNDUP(T138,0),"")))</f>
        <v/>
      </c>
      <c r="U139" s="39" t="str">
        <f t="shared" ref="U139" si="29">IF(U61="","",IF(U78="",IF(SUM(COUNTIF(U79:U137,"LS")+COUNTIF(U79:U137,"LUMP"))&gt;0,"LS",""),IF(U138&lt;&gt;"",ROUNDUP(U138,0),"")))</f>
        <v/>
      </c>
      <c r="V139" s="39" t="str">
        <f t="shared" ref="V139" si="30">IF(V61="","",IF(V78="",IF(SUM(COUNTIF(V79:V137,"LS")+COUNTIF(V79:V137,"LUMP"))&gt;0,"LS",""),IF(V138&lt;&gt;"",ROUNDUP(V138,0),"")))</f>
        <v/>
      </c>
      <c r="W139" s="39" t="str">
        <f t="shared" ref="W139" si="31">IF(W61="","",IF(W78="",IF(SUM(COUNTIF(W79:W137,"LS")+COUNTIF(W79:W137,"LUMP"))&gt;0,"LS",""),IF(W138&lt;&gt;"",ROUNDUP(W138,0),"")))</f>
        <v/>
      </c>
      <c r="X139" s="39" t="str">
        <f t="shared" ref="X139" si="32">IF(X61="","",IF(X78="",IF(SUM(COUNTIF(X79:X137,"LS")+COUNTIF(X79:X137,"LUMP"))&gt;0,"LS",""),IF(X138&lt;&gt;"",ROUNDUP(X138,0),"")))</f>
        <v/>
      </c>
      <c r="Y139" s="39" t="str">
        <f t="shared" ref="Y139" si="33">IF(Y61="","",IF(Y78="",IF(SUM(COUNTIF(Y79:Y137,"LS")+COUNTIF(Y79:Y137,"LUMP"))&gt;0,"LS",""),IF(Y138&lt;&gt;"",ROUNDUP(Y138,0),"")))</f>
        <v/>
      </c>
      <c r="Z139" s="39" t="str">
        <f t="shared" ref="Z139" si="34">IF(Z61="","",IF(Z78="",IF(SUM(COUNTIF(Z79:Z137,"LS")+COUNTIF(Z79:Z137,"LUMP"))&gt;0,"LS",""),IF(Z138&lt;&gt;"",ROUNDUP(Z138,0),"")))</f>
        <v/>
      </c>
      <c r="AA139" s="39" t="str">
        <f t="shared" ref="AA139" si="35">IF(AA61="","",IF(AA78="",IF(SUM(COUNTIF(AA79:AA137,"LS")+COUNTIF(AA79:AA137,"LUMP"))&gt;0,"LS",""),IF(AA138&lt;&gt;"",ROUNDUP(AA138,0),"")))</f>
        <v/>
      </c>
    </row>
    <row r="140" spans="2:27" ht="12.75" customHeight="1" thickBot="1" x14ac:dyDescent="0.25"/>
    <row r="141" spans="2:27" ht="12.75" customHeight="1" thickBot="1" x14ac:dyDescent="0.25">
      <c r="B141" s="45" t="s">
        <v>12</v>
      </c>
      <c r="D141" s="114">
        <f>D60+1</f>
        <v>3</v>
      </c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</row>
    <row r="142" spans="2:27" ht="12.75" customHeight="1" thickBot="1" x14ac:dyDescent="0.25">
      <c r="B142" s="46"/>
      <c r="D142" s="11"/>
      <c r="E142" s="11"/>
      <c r="F142" s="11"/>
      <c r="G142" s="11"/>
      <c r="H142" s="11"/>
      <c r="I142" s="12"/>
      <c r="J142" s="12"/>
      <c r="K142" s="12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</row>
    <row r="143" spans="2:27" ht="12.75" customHeight="1" x14ac:dyDescent="0.2">
      <c r="D143" s="11"/>
      <c r="E143" s="11"/>
      <c r="F143" s="11"/>
      <c r="G143" s="11"/>
      <c r="H143" s="11"/>
      <c r="I143" s="12"/>
      <c r="J143" s="12"/>
      <c r="K143" s="12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 spans="2:27" ht="12.75" customHeight="1" x14ac:dyDescent="0.2">
      <c r="D144" s="12"/>
      <c r="E144" s="12"/>
      <c r="F144" s="1"/>
      <c r="G144" s="15"/>
      <c r="H144" s="12"/>
      <c r="I144" s="11"/>
      <c r="J144" s="12"/>
      <c r="K144" s="12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</row>
    <row r="145" spans="2:27" ht="12.75" customHeight="1" thickBot="1" x14ac:dyDescent="0.25">
      <c r="D145" s="12"/>
      <c r="E145" s="12"/>
      <c r="F145" s="1"/>
      <c r="G145" s="15"/>
      <c r="H145" s="12"/>
      <c r="I145" s="11"/>
      <c r="J145" s="12"/>
      <c r="K145" s="12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2:27" ht="12.75" customHeight="1" x14ac:dyDescent="0.2">
      <c r="B146" s="128" t="s">
        <v>13</v>
      </c>
      <c r="D146" s="106" t="s">
        <v>2</v>
      </c>
      <c r="E146" s="107"/>
      <c r="F146" s="108"/>
      <c r="G146" s="112" t="s">
        <v>6</v>
      </c>
      <c r="H146" s="102" t="s">
        <v>0</v>
      </c>
      <c r="I146" s="102" t="s">
        <v>7</v>
      </c>
      <c r="J146" s="102" t="s">
        <v>25</v>
      </c>
      <c r="K146" s="102" t="s">
        <v>24</v>
      </c>
      <c r="L146" s="17" t="str">
        <f t="shared" ref="L146:AA146" si="36">IF(OR(TRIM(L142)=0,TRIM(L142)=""),"",IF(IFERROR(TRIM(INDEX(QryItemNamed,MATCH(TRIM(L142),ITEM,0),2)),"")="Y","SPECIAL",LEFT(IFERROR(TRIM(INDEX(ITEM,MATCH(TRIM(L142),ITEM,0))),""),3)))</f>
        <v/>
      </c>
      <c r="M146" s="17"/>
      <c r="N146" s="17"/>
      <c r="O146" s="17" t="str">
        <f t="shared" si="36"/>
        <v/>
      </c>
      <c r="P146" s="17" t="str">
        <f t="shared" si="36"/>
        <v/>
      </c>
      <c r="Q146" s="17" t="str">
        <f t="shared" si="36"/>
        <v/>
      </c>
      <c r="R146" s="17" t="str">
        <f t="shared" si="36"/>
        <v/>
      </c>
      <c r="S146" s="17" t="str">
        <f t="shared" si="36"/>
        <v/>
      </c>
      <c r="T146" s="17" t="str">
        <f t="shared" si="36"/>
        <v/>
      </c>
      <c r="U146" s="17" t="str">
        <f t="shared" si="36"/>
        <v/>
      </c>
      <c r="V146" s="17" t="str">
        <f t="shared" si="36"/>
        <v/>
      </c>
      <c r="W146" s="17" t="str">
        <f t="shared" si="36"/>
        <v/>
      </c>
      <c r="X146" s="17" t="str">
        <f t="shared" si="36"/>
        <v/>
      </c>
      <c r="Y146" s="17" t="str">
        <f t="shared" si="36"/>
        <v/>
      </c>
      <c r="Z146" s="17" t="str">
        <f t="shared" si="36"/>
        <v/>
      </c>
      <c r="AA146" s="17" t="str">
        <f t="shared" si="36"/>
        <v/>
      </c>
    </row>
    <row r="147" spans="2:27" ht="12.75" customHeight="1" x14ac:dyDescent="0.2">
      <c r="B147" s="129"/>
      <c r="D147" s="109"/>
      <c r="E147" s="110"/>
      <c r="F147" s="111"/>
      <c r="G147" s="113"/>
      <c r="H147" s="103"/>
      <c r="I147" s="103"/>
      <c r="J147" s="103"/>
      <c r="K147" s="103"/>
      <c r="L147" s="97" t="str">
        <f t="shared" ref="L147:AA147" si="37">IF(OR(TRIM(L142)=0,TRIM(L142)=""),IF(L143="","",L143),IF(IFERROR(TRIM(INDEX(QryItemNamed,MATCH(TRIM(L142),ITEM,0),2)),"")="Y",TRIM(RIGHT(IFERROR(TRIM(INDEX(QryItemNamed,MATCH(TRIM(L142),ITEM,0),4)),"123456789012"),LEN(IFERROR(TRIM(INDEX(QryItemNamed,MATCH(TRIM(L142),ITEM,0),4)),"123456789012"))-9))&amp;L143,IFERROR(TRIM(INDEX(QryItemNamed,MATCH(TRIM(L142),ITEM,0),4))&amp;L143,"ITEM CODE DOES NOT EXIST IN ITEM MASTER")))</f>
        <v/>
      </c>
      <c r="M147" s="50"/>
      <c r="N147" s="50"/>
      <c r="O147" s="97" t="str">
        <f t="shared" si="37"/>
        <v/>
      </c>
      <c r="P147" s="97" t="str">
        <f t="shared" si="37"/>
        <v/>
      </c>
      <c r="Q147" s="97" t="str">
        <f t="shared" si="37"/>
        <v/>
      </c>
      <c r="R147" s="97" t="str">
        <f t="shared" si="37"/>
        <v/>
      </c>
      <c r="S147" s="97" t="str">
        <f t="shared" si="37"/>
        <v/>
      </c>
      <c r="T147" s="97" t="str">
        <f t="shared" si="37"/>
        <v/>
      </c>
      <c r="U147" s="97" t="str">
        <f t="shared" si="37"/>
        <v/>
      </c>
      <c r="V147" s="97" t="str">
        <f t="shared" si="37"/>
        <v/>
      </c>
      <c r="W147" s="97" t="str">
        <f t="shared" si="37"/>
        <v/>
      </c>
      <c r="X147" s="97" t="str">
        <f t="shared" si="37"/>
        <v/>
      </c>
      <c r="Y147" s="97" t="str">
        <f t="shared" si="37"/>
        <v/>
      </c>
      <c r="Z147" s="97" t="str">
        <f t="shared" si="37"/>
        <v/>
      </c>
      <c r="AA147" s="97" t="str">
        <f t="shared" si="37"/>
        <v/>
      </c>
    </row>
    <row r="148" spans="2:27" ht="12.75" customHeight="1" x14ac:dyDescent="0.2">
      <c r="B148" s="129"/>
      <c r="D148" s="109"/>
      <c r="E148" s="110"/>
      <c r="F148" s="111"/>
      <c r="G148" s="113"/>
      <c r="H148" s="103"/>
      <c r="I148" s="103"/>
      <c r="J148" s="103"/>
      <c r="K148" s="103"/>
      <c r="L148" s="98"/>
      <c r="M148" s="51"/>
      <c r="N148" s="51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</row>
    <row r="149" spans="2:27" ht="12.75" customHeight="1" x14ac:dyDescent="0.2">
      <c r="B149" s="129"/>
      <c r="D149" s="109"/>
      <c r="E149" s="110"/>
      <c r="F149" s="111"/>
      <c r="G149" s="113"/>
      <c r="H149" s="103"/>
      <c r="I149" s="103"/>
      <c r="J149" s="103"/>
      <c r="K149" s="103"/>
      <c r="L149" s="98"/>
      <c r="M149" s="51"/>
      <c r="N149" s="51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</row>
    <row r="150" spans="2:27" ht="12.75" customHeight="1" x14ac:dyDescent="0.2">
      <c r="B150" s="129"/>
      <c r="D150" s="109"/>
      <c r="E150" s="110"/>
      <c r="F150" s="111"/>
      <c r="G150" s="113"/>
      <c r="H150" s="103"/>
      <c r="I150" s="103"/>
      <c r="J150" s="103"/>
      <c r="K150" s="103"/>
      <c r="L150" s="98"/>
      <c r="M150" s="51"/>
      <c r="N150" s="51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</row>
    <row r="151" spans="2:27" ht="12.75" customHeight="1" x14ac:dyDescent="0.2">
      <c r="B151" s="129"/>
      <c r="D151" s="109"/>
      <c r="E151" s="110"/>
      <c r="F151" s="111"/>
      <c r="G151" s="113"/>
      <c r="H151" s="103"/>
      <c r="I151" s="103"/>
      <c r="J151" s="103"/>
      <c r="K151" s="103"/>
      <c r="L151" s="98"/>
      <c r="M151" s="51"/>
      <c r="N151" s="51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</row>
    <row r="152" spans="2:27" ht="12.75" customHeight="1" x14ac:dyDescent="0.2">
      <c r="B152" s="129"/>
      <c r="D152" s="109"/>
      <c r="E152" s="110"/>
      <c r="F152" s="111"/>
      <c r="G152" s="113"/>
      <c r="H152" s="103"/>
      <c r="I152" s="103"/>
      <c r="J152" s="103"/>
      <c r="K152" s="103"/>
      <c r="L152" s="98"/>
      <c r="M152" s="51"/>
      <c r="N152" s="51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</row>
    <row r="153" spans="2:27" ht="12.75" customHeight="1" x14ac:dyDescent="0.2">
      <c r="B153" s="129"/>
      <c r="D153" s="109"/>
      <c r="E153" s="110"/>
      <c r="F153" s="111"/>
      <c r="G153" s="113"/>
      <c r="H153" s="103"/>
      <c r="I153" s="103"/>
      <c r="J153" s="103"/>
      <c r="K153" s="103"/>
      <c r="L153" s="98"/>
      <c r="M153" s="51"/>
      <c r="N153" s="51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</row>
    <row r="154" spans="2:27" ht="12.75" customHeight="1" x14ac:dyDescent="0.2">
      <c r="B154" s="129"/>
      <c r="D154" s="109"/>
      <c r="E154" s="110"/>
      <c r="F154" s="111"/>
      <c r="G154" s="113"/>
      <c r="H154" s="103"/>
      <c r="I154" s="103"/>
      <c r="J154" s="103"/>
      <c r="K154" s="103"/>
      <c r="L154" s="98"/>
      <c r="M154" s="51"/>
      <c r="N154" s="51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</row>
    <row r="155" spans="2:27" ht="12.75" customHeight="1" x14ac:dyDescent="0.2">
      <c r="B155" s="129"/>
      <c r="D155" s="109"/>
      <c r="E155" s="110"/>
      <c r="F155" s="111"/>
      <c r="G155" s="113"/>
      <c r="H155" s="103"/>
      <c r="I155" s="103"/>
      <c r="J155" s="103"/>
      <c r="K155" s="103"/>
      <c r="L155" s="98"/>
      <c r="M155" s="51"/>
      <c r="N155" s="51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</row>
    <row r="156" spans="2:27" ht="12.75" customHeight="1" x14ac:dyDescent="0.2">
      <c r="B156" s="129"/>
      <c r="D156" s="109"/>
      <c r="E156" s="110"/>
      <c r="F156" s="111"/>
      <c r="G156" s="113"/>
      <c r="H156" s="103"/>
      <c r="I156" s="103"/>
      <c r="J156" s="103"/>
      <c r="K156" s="103"/>
      <c r="L156" s="98"/>
      <c r="M156" s="51"/>
      <c r="N156" s="51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</row>
    <row r="157" spans="2:27" ht="12.75" customHeight="1" x14ac:dyDescent="0.2">
      <c r="B157" s="129"/>
      <c r="D157" s="109"/>
      <c r="E157" s="110"/>
      <c r="F157" s="111"/>
      <c r="G157" s="113"/>
      <c r="H157" s="103"/>
      <c r="I157" s="103"/>
      <c r="J157" s="103"/>
      <c r="K157" s="103"/>
      <c r="L157" s="98"/>
      <c r="M157" s="51"/>
      <c r="N157" s="51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</row>
    <row r="158" spans="2:27" ht="12.75" customHeight="1" x14ac:dyDescent="0.2">
      <c r="B158" s="129"/>
      <c r="D158" s="109"/>
      <c r="E158" s="110"/>
      <c r="F158" s="111"/>
      <c r="G158" s="113"/>
      <c r="H158" s="103"/>
      <c r="I158" s="103"/>
      <c r="J158" s="103"/>
      <c r="K158" s="103"/>
      <c r="L158" s="99"/>
      <c r="M158" s="52"/>
      <c r="N158" s="52"/>
      <c r="O158" s="99"/>
      <c r="P158" s="99"/>
      <c r="Q158" s="99"/>
      <c r="R158" s="99"/>
      <c r="S158" s="99"/>
      <c r="T158" s="99"/>
      <c r="U158" s="99"/>
      <c r="V158" s="99"/>
      <c r="W158" s="99"/>
      <c r="X158" s="99"/>
      <c r="Y158" s="99"/>
      <c r="Z158" s="99"/>
      <c r="AA158" s="99"/>
    </row>
    <row r="159" spans="2:27" ht="12.75" customHeight="1" thickBot="1" x14ac:dyDescent="0.25">
      <c r="B159" s="130"/>
      <c r="D159" s="132"/>
      <c r="E159" s="132"/>
      <c r="F159" s="132"/>
      <c r="G159" s="18"/>
      <c r="H159" s="19"/>
      <c r="I159" s="20" t="s">
        <v>5</v>
      </c>
      <c r="J159" s="20" t="s">
        <v>5</v>
      </c>
      <c r="K159" s="20" t="s">
        <v>23</v>
      </c>
      <c r="L159" s="20" t="str">
        <f t="shared" ref="L159:AA159" si="38">IF(OR(TRIM(L142)=0,TRIM(L142)=""),"",IF(IFERROR(TRIM(INDEX(QryItemNamed,MATCH(TRIM(L142),ITEM,0),3)),"")="LS","",IFERROR(TRIM(INDEX(QryItemNamed,MATCH(TRIM(L142),ITEM,0),3)),"")))</f>
        <v/>
      </c>
      <c r="M159" s="20"/>
      <c r="N159" s="20"/>
      <c r="O159" s="20" t="str">
        <f t="shared" si="38"/>
        <v/>
      </c>
      <c r="P159" s="20" t="str">
        <f t="shared" si="38"/>
        <v/>
      </c>
      <c r="Q159" s="20" t="str">
        <f t="shared" si="38"/>
        <v/>
      </c>
      <c r="R159" s="20" t="str">
        <f t="shared" si="38"/>
        <v/>
      </c>
      <c r="S159" s="20" t="str">
        <f t="shared" si="38"/>
        <v/>
      </c>
      <c r="T159" s="20" t="str">
        <f t="shared" si="38"/>
        <v/>
      </c>
      <c r="U159" s="20" t="str">
        <f t="shared" si="38"/>
        <v/>
      </c>
      <c r="V159" s="20" t="str">
        <f t="shared" si="38"/>
        <v/>
      </c>
      <c r="W159" s="20" t="str">
        <f t="shared" si="38"/>
        <v/>
      </c>
      <c r="X159" s="20" t="str">
        <f t="shared" si="38"/>
        <v/>
      </c>
      <c r="Y159" s="20" t="str">
        <f t="shared" si="38"/>
        <v/>
      </c>
      <c r="Z159" s="20" t="str">
        <f t="shared" si="38"/>
        <v/>
      </c>
      <c r="AA159" s="20" t="str">
        <f t="shared" si="38"/>
        <v/>
      </c>
    </row>
    <row r="160" spans="2:27" ht="12.75" customHeight="1" x14ac:dyDescent="0.2">
      <c r="B160" s="47"/>
      <c r="D160" s="21"/>
      <c r="E160" s="22"/>
      <c r="F160" s="21"/>
      <c r="G160" s="23"/>
      <c r="H160" s="22"/>
      <c r="I160" s="24" t="str">
        <f>IF(D160&lt;&gt;"",F160-D160,"")</f>
        <v/>
      </c>
      <c r="J160" s="24"/>
      <c r="K160" s="24" t="str">
        <f>IF(D160&lt;&gt;"",I160*J160/9,"")</f>
        <v/>
      </c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5"/>
      <c r="AA160" s="24"/>
    </row>
    <row r="161" spans="2:27" ht="12.75" customHeight="1" x14ac:dyDescent="0.2">
      <c r="B161" s="48"/>
      <c r="D161" s="21"/>
      <c r="E161" s="22" t="s">
        <v>1</v>
      </c>
      <c r="F161" s="21"/>
      <c r="G161" s="23"/>
      <c r="H161" s="22"/>
      <c r="I161" s="24" t="str">
        <f t="shared" ref="I161:I218" si="39">IF(D161&lt;&gt;"",F161-D161,"")</f>
        <v/>
      </c>
      <c r="J161" s="24"/>
      <c r="K161" s="24" t="str">
        <f t="shared" ref="K161:K218" si="40">IF(D161&lt;&gt;"",I161*J161/9,"")</f>
        <v/>
      </c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5"/>
      <c r="AA161" s="26"/>
    </row>
    <row r="162" spans="2:27" ht="12.75" customHeight="1" x14ac:dyDescent="0.2">
      <c r="B162" s="48"/>
      <c r="D162" s="27"/>
      <c r="E162" s="28"/>
      <c r="F162" s="27"/>
      <c r="G162" s="29"/>
      <c r="H162" s="28"/>
      <c r="I162" s="26" t="str">
        <f t="shared" si="39"/>
        <v/>
      </c>
      <c r="J162" s="26"/>
      <c r="K162" s="26" t="str">
        <f t="shared" si="40"/>
        <v/>
      </c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6"/>
      <c r="Z162" s="25"/>
      <c r="AA162" s="26"/>
    </row>
    <row r="163" spans="2:27" ht="12.75" customHeight="1" x14ac:dyDescent="0.2">
      <c r="B163" s="48"/>
      <c r="D163" s="27"/>
      <c r="E163" s="28"/>
      <c r="F163" s="27"/>
      <c r="G163" s="29"/>
      <c r="H163" s="28"/>
      <c r="I163" s="26" t="str">
        <f t="shared" si="39"/>
        <v/>
      </c>
      <c r="J163" s="26"/>
      <c r="K163" s="26" t="str">
        <f t="shared" si="40"/>
        <v/>
      </c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6"/>
      <c r="Z163" s="25"/>
      <c r="AA163" s="26"/>
    </row>
    <row r="164" spans="2:27" ht="12.75" customHeight="1" x14ac:dyDescent="0.2">
      <c r="B164" s="48"/>
      <c r="D164" s="27"/>
      <c r="E164" s="28"/>
      <c r="F164" s="27"/>
      <c r="G164" s="29"/>
      <c r="H164" s="28"/>
      <c r="I164" s="26" t="str">
        <f t="shared" si="39"/>
        <v/>
      </c>
      <c r="J164" s="26"/>
      <c r="K164" s="26" t="str">
        <f t="shared" si="40"/>
        <v/>
      </c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30"/>
      <c r="W164" s="30"/>
      <c r="X164" s="26"/>
      <c r="Y164" s="26"/>
      <c r="Z164" s="25"/>
      <c r="AA164" s="26"/>
    </row>
    <row r="165" spans="2:27" ht="12.75" customHeight="1" x14ac:dyDescent="0.2">
      <c r="B165" s="48"/>
      <c r="D165" s="27"/>
      <c r="E165" s="28"/>
      <c r="F165" s="27"/>
      <c r="G165" s="29"/>
      <c r="H165" s="28"/>
      <c r="I165" s="26" t="str">
        <f t="shared" si="39"/>
        <v/>
      </c>
      <c r="J165" s="26"/>
      <c r="K165" s="26" t="str">
        <f t="shared" si="40"/>
        <v/>
      </c>
      <c r="L165" s="24"/>
      <c r="M165" s="24"/>
      <c r="N165" s="24"/>
      <c r="O165" s="24"/>
      <c r="P165" s="24"/>
      <c r="Q165" s="24"/>
      <c r="R165" s="24"/>
      <c r="S165" s="24"/>
      <c r="T165" s="26"/>
      <c r="U165" s="24"/>
      <c r="V165" s="30"/>
      <c r="W165" s="30"/>
      <c r="X165" s="26"/>
      <c r="Y165" s="26"/>
      <c r="Z165" s="25"/>
      <c r="AA165" s="26"/>
    </row>
    <row r="166" spans="2:27" ht="12.75" customHeight="1" x14ac:dyDescent="0.2">
      <c r="B166" s="48"/>
      <c r="D166" s="27"/>
      <c r="E166" s="28"/>
      <c r="F166" s="27"/>
      <c r="G166" s="29"/>
      <c r="H166" s="28"/>
      <c r="I166" s="26" t="str">
        <f t="shared" si="39"/>
        <v/>
      </c>
      <c r="J166" s="26"/>
      <c r="K166" s="26" t="str">
        <f t="shared" si="40"/>
        <v/>
      </c>
      <c r="L166" s="24"/>
      <c r="M166" s="24"/>
      <c r="N166" s="24"/>
      <c r="O166" s="24"/>
      <c r="P166" s="24"/>
      <c r="Q166" s="24"/>
      <c r="R166" s="24"/>
      <c r="S166" s="24"/>
      <c r="T166" s="26"/>
      <c r="U166" s="24"/>
      <c r="V166" s="30"/>
      <c r="W166" s="30"/>
      <c r="X166" s="26"/>
      <c r="Y166" s="26"/>
      <c r="Z166" s="25"/>
      <c r="AA166" s="26"/>
    </row>
    <row r="167" spans="2:27" ht="12.75" customHeight="1" x14ac:dyDescent="0.2">
      <c r="B167" s="48"/>
      <c r="D167" s="27"/>
      <c r="E167" s="28"/>
      <c r="F167" s="27"/>
      <c r="G167" s="29"/>
      <c r="H167" s="28"/>
      <c r="I167" s="26" t="str">
        <f t="shared" si="39"/>
        <v/>
      </c>
      <c r="J167" s="26"/>
      <c r="K167" s="26" t="str">
        <f t="shared" si="40"/>
        <v/>
      </c>
      <c r="L167" s="24"/>
      <c r="M167" s="24"/>
      <c r="N167" s="24"/>
      <c r="O167" s="24"/>
      <c r="P167" s="24"/>
      <c r="Q167" s="24"/>
      <c r="R167" s="24"/>
      <c r="S167" s="24"/>
      <c r="T167" s="26"/>
      <c r="U167" s="24"/>
      <c r="V167" s="30"/>
      <c r="W167" s="30"/>
      <c r="X167" s="26"/>
      <c r="Y167" s="26"/>
      <c r="Z167" s="25"/>
      <c r="AA167" s="26"/>
    </row>
    <row r="168" spans="2:27" ht="12.75" customHeight="1" x14ac:dyDescent="0.2">
      <c r="B168" s="48"/>
      <c r="D168" s="27"/>
      <c r="E168" s="28"/>
      <c r="F168" s="27"/>
      <c r="G168" s="29"/>
      <c r="H168" s="28"/>
      <c r="I168" s="26" t="str">
        <f t="shared" si="39"/>
        <v/>
      </c>
      <c r="J168" s="26"/>
      <c r="K168" s="26" t="str">
        <f t="shared" si="40"/>
        <v/>
      </c>
      <c r="L168" s="24"/>
      <c r="M168" s="24"/>
      <c r="N168" s="24"/>
      <c r="O168" s="24"/>
      <c r="P168" s="24"/>
      <c r="Q168" s="24"/>
      <c r="R168" s="24"/>
      <c r="S168" s="24"/>
      <c r="T168" s="26"/>
      <c r="U168" s="24"/>
      <c r="V168" s="30"/>
      <c r="W168" s="30"/>
      <c r="X168" s="26"/>
      <c r="Y168" s="26"/>
      <c r="Z168" s="25"/>
      <c r="AA168" s="26"/>
    </row>
    <row r="169" spans="2:27" ht="12.75" customHeight="1" x14ac:dyDescent="0.2">
      <c r="B169" s="48"/>
      <c r="D169" s="27"/>
      <c r="E169" s="28"/>
      <c r="F169" s="27"/>
      <c r="G169" s="29"/>
      <c r="H169" s="28"/>
      <c r="I169" s="26" t="str">
        <f t="shared" si="39"/>
        <v/>
      </c>
      <c r="J169" s="26"/>
      <c r="K169" s="26" t="str">
        <f t="shared" si="40"/>
        <v/>
      </c>
      <c r="L169" s="24"/>
      <c r="M169" s="24"/>
      <c r="N169" s="24"/>
      <c r="O169" s="24"/>
      <c r="P169" s="24"/>
      <c r="Q169" s="24"/>
      <c r="R169" s="24"/>
      <c r="S169" s="24"/>
      <c r="T169" s="26"/>
      <c r="U169" s="24"/>
      <c r="V169" s="30"/>
      <c r="W169" s="30"/>
      <c r="X169" s="26"/>
      <c r="Y169" s="26"/>
      <c r="Z169" s="25"/>
      <c r="AA169" s="26"/>
    </row>
    <row r="170" spans="2:27" ht="12.75" customHeight="1" x14ac:dyDescent="0.2">
      <c r="B170" s="48"/>
      <c r="D170" s="27"/>
      <c r="E170" s="28"/>
      <c r="F170" s="27"/>
      <c r="G170" s="29"/>
      <c r="H170" s="28"/>
      <c r="I170" s="26" t="str">
        <f t="shared" si="39"/>
        <v/>
      </c>
      <c r="J170" s="26"/>
      <c r="K170" s="26" t="str">
        <f t="shared" si="40"/>
        <v/>
      </c>
      <c r="L170" s="24"/>
      <c r="M170" s="24"/>
      <c r="N170" s="24"/>
      <c r="O170" s="24"/>
      <c r="P170" s="24"/>
      <c r="Q170" s="24"/>
      <c r="R170" s="24"/>
      <c r="S170" s="24"/>
      <c r="T170" s="26"/>
      <c r="U170" s="24"/>
      <c r="V170" s="30"/>
      <c r="W170" s="30"/>
      <c r="X170" s="26"/>
      <c r="Y170" s="26"/>
      <c r="Z170" s="25"/>
      <c r="AA170" s="26"/>
    </row>
    <row r="171" spans="2:27" ht="12.75" customHeight="1" x14ac:dyDescent="0.2">
      <c r="B171" s="48"/>
      <c r="D171" s="27"/>
      <c r="E171" s="28"/>
      <c r="F171" s="27"/>
      <c r="G171" s="29"/>
      <c r="H171" s="28"/>
      <c r="I171" s="26" t="str">
        <f t="shared" si="39"/>
        <v/>
      </c>
      <c r="J171" s="26"/>
      <c r="K171" s="26" t="str">
        <f t="shared" si="40"/>
        <v/>
      </c>
      <c r="L171" s="24"/>
      <c r="M171" s="24"/>
      <c r="N171" s="24"/>
      <c r="O171" s="24"/>
      <c r="P171" s="24"/>
      <c r="Q171" s="24"/>
      <c r="R171" s="24"/>
      <c r="S171" s="24"/>
      <c r="T171" s="26"/>
      <c r="U171" s="24"/>
      <c r="V171" s="30"/>
      <c r="W171" s="30"/>
      <c r="X171" s="26"/>
      <c r="Y171" s="26"/>
      <c r="Z171" s="25"/>
      <c r="AA171" s="26"/>
    </row>
    <row r="172" spans="2:27" ht="12.75" customHeight="1" x14ac:dyDescent="0.2">
      <c r="B172" s="48"/>
      <c r="D172" s="27"/>
      <c r="E172" s="28"/>
      <c r="F172" s="27"/>
      <c r="G172" s="29"/>
      <c r="H172" s="28"/>
      <c r="I172" s="26" t="str">
        <f t="shared" si="39"/>
        <v/>
      </c>
      <c r="J172" s="26"/>
      <c r="K172" s="26" t="str">
        <f t="shared" si="40"/>
        <v/>
      </c>
      <c r="L172" s="24"/>
      <c r="M172" s="24"/>
      <c r="N172" s="24"/>
      <c r="O172" s="24"/>
      <c r="P172" s="24"/>
      <c r="Q172" s="24"/>
      <c r="R172" s="24"/>
      <c r="S172" s="24"/>
      <c r="T172" s="26"/>
      <c r="U172" s="24"/>
      <c r="V172" s="30"/>
      <c r="W172" s="30"/>
      <c r="X172" s="26"/>
      <c r="Y172" s="26"/>
      <c r="Z172" s="25"/>
      <c r="AA172" s="26"/>
    </row>
    <row r="173" spans="2:27" ht="12.75" customHeight="1" x14ac:dyDescent="0.2">
      <c r="B173" s="48"/>
      <c r="D173" s="27"/>
      <c r="E173" s="28"/>
      <c r="F173" s="27"/>
      <c r="G173" s="29"/>
      <c r="H173" s="28"/>
      <c r="I173" s="26" t="str">
        <f t="shared" si="39"/>
        <v/>
      </c>
      <c r="J173" s="26"/>
      <c r="K173" s="26" t="str">
        <f t="shared" si="40"/>
        <v/>
      </c>
      <c r="L173" s="24"/>
      <c r="M173" s="24"/>
      <c r="N173" s="24"/>
      <c r="O173" s="24"/>
      <c r="P173" s="24"/>
      <c r="Q173" s="24"/>
      <c r="R173" s="24"/>
      <c r="S173" s="24"/>
      <c r="T173" s="26"/>
      <c r="U173" s="24"/>
      <c r="V173" s="30"/>
      <c r="W173" s="30"/>
      <c r="X173" s="26"/>
      <c r="Y173" s="26"/>
      <c r="Z173" s="25"/>
      <c r="AA173" s="26"/>
    </row>
    <row r="174" spans="2:27" ht="12.75" customHeight="1" x14ac:dyDescent="0.2">
      <c r="B174" s="48"/>
      <c r="D174" s="27"/>
      <c r="E174" s="28"/>
      <c r="F174" s="27"/>
      <c r="G174" s="29"/>
      <c r="H174" s="28"/>
      <c r="I174" s="26" t="str">
        <f t="shared" si="39"/>
        <v/>
      </c>
      <c r="J174" s="26"/>
      <c r="K174" s="26" t="str">
        <f t="shared" si="40"/>
        <v/>
      </c>
      <c r="L174" s="24"/>
      <c r="M174" s="24"/>
      <c r="N174" s="24"/>
      <c r="O174" s="24"/>
      <c r="P174" s="24"/>
      <c r="Q174" s="24"/>
      <c r="R174" s="24"/>
      <c r="S174" s="24"/>
      <c r="T174" s="26"/>
      <c r="U174" s="24"/>
      <c r="V174" s="30"/>
      <c r="W174" s="30"/>
      <c r="X174" s="26"/>
      <c r="Y174" s="26"/>
      <c r="Z174" s="25"/>
      <c r="AA174" s="26"/>
    </row>
    <row r="175" spans="2:27" ht="12.75" customHeight="1" x14ac:dyDescent="0.2">
      <c r="B175" s="48"/>
      <c r="D175" s="27"/>
      <c r="E175" s="28"/>
      <c r="F175" s="27"/>
      <c r="G175" s="29"/>
      <c r="H175" s="28"/>
      <c r="I175" s="26" t="str">
        <f t="shared" si="39"/>
        <v/>
      </c>
      <c r="J175" s="26"/>
      <c r="K175" s="26" t="str">
        <f t="shared" si="40"/>
        <v/>
      </c>
      <c r="L175" s="24"/>
      <c r="M175" s="24"/>
      <c r="N175" s="24"/>
      <c r="O175" s="24"/>
      <c r="P175" s="24"/>
      <c r="Q175" s="24"/>
      <c r="R175" s="24"/>
      <c r="S175" s="24"/>
      <c r="T175" s="26"/>
      <c r="U175" s="24"/>
      <c r="V175" s="30"/>
      <c r="W175" s="30"/>
      <c r="X175" s="26"/>
      <c r="Y175" s="26"/>
      <c r="Z175" s="25"/>
      <c r="AA175" s="26"/>
    </row>
    <row r="176" spans="2:27" ht="12.75" customHeight="1" x14ac:dyDescent="0.2">
      <c r="B176" s="48"/>
      <c r="D176" s="27"/>
      <c r="E176" s="28"/>
      <c r="F176" s="27"/>
      <c r="G176" s="29"/>
      <c r="H176" s="28"/>
      <c r="I176" s="26" t="str">
        <f t="shared" si="39"/>
        <v/>
      </c>
      <c r="J176" s="26"/>
      <c r="K176" s="26" t="str">
        <f t="shared" si="40"/>
        <v/>
      </c>
      <c r="L176" s="24"/>
      <c r="M176" s="24"/>
      <c r="N176" s="24"/>
      <c r="O176" s="24"/>
      <c r="P176" s="24"/>
      <c r="Q176" s="24"/>
      <c r="R176" s="24"/>
      <c r="S176" s="24"/>
      <c r="T176" s="26"/>
      <c r="U176" s="24"/>
      <c r="V176" s="30"/>
      <c r="W176" s="30"/>
      <c r="X176" s="26"/>
      <c r="Y176" s="26"/>
      <c r="Z176" s="25"/>
      <c r="AA176" s="26"/>
    </row>
    <row r="177" spans="2:27" ht="12.75" customHeight="1" x14ac:dyDescent="0.2">
      <c r="B177" s="48"/>
      <c r="D177" s="27"/>
      <c r="E177" s="28"/>
      <c r="F177" s="27"/>
      <c r="G177" s="29"/>
      <c r="H177" s="28"/>
      <c r="I177" s="26" t="str">
        <f t="shared" si="39"/>
        <v/>
      </c>
      <c r="J177" s="26"/>
      <c r="K177" s="26" t="str">
        <f t="shared" si="40"/>
        <v/>
      </c>
      <c r="L177" s="24"/>
      <c r="M177" s="24"/>
      <c r="N177" s="24"/>
      <c r="O177" s="24"/>
      <c r="P177" s="24"/>
      <c r="Q177" s="24"/>
      <c r="R177" s="24"/>
      <c r="S177" s="24"/>
      <c r="T177" s="26"/>
      <c r="U177" s="24"/>
      <c r="V177" s="30"/>
      <c r="W177" s="30"/>
      <c r="X177" s="26"/>
      <c r="Y177" s="26"/>
      <c r="Z177" s="25"/>
      <c r="AA177" s="26"/>
    </row>
    <row r="178" spans="2:27" ht="12.75" customHeight="1" x14ac:dyDescent="0.2">
      <c r="B178" s="48"/>
      <c r="D178" s="27"/>
      <c r="E178" s="28"/>
      <c r="F178" s="27"/>
      <c r="G178" s="29"/>
      <c r="H178" s="28"/>
      <c r="I178" s="26" t="str">
        <f t="shared" si="39"/>
        <v/>
      </c>
      <c r="J178" s="26"/>
      <c r="K178" s="26" t="str">
        <f t="shared" si="40"/>
        <v/>
      </c>
      <c r="L178" s="24"/>
      <c r="M178" s="24"/>
      <c r="N178" s="24"/>
      <c r="O178" s="24"/>
      <c r="P178" s="24"/>
      <c r="Q178" s="24"/>
      <c r="R178" s="24"/>
      <c r="S178" s="24"/>
      <c r="T178" s="26"/>
      <c r="U178" s="24"/>
      <c r="V178" s="30"/>
      <c r="W178" s="30"/>
      <c r="X178" s="26"/>
      <c r="Y178" s="26"/>
      <c r="Z178" s="25"/>
      <c r="AA178" s="26"/>
    </row>
    <row r="179" spans="2:27" ht="12.75" customHeight="1" x14ac:dyDescent="0.2">
      <c r="B179" s="48"/>
      <c r="D179" s="27"/>
      <c r="E179" s="28"/>
      <c r="F179" s="27"/>
      <c r="G179" s="29"/>
      <c r="H179" s="28"/>
      <c r="I179" s="26" t="str">
        <f t="shared" si="39"/>
        <v/>
      </c>
      <c r="J179" s="26"/>
      <c r="K179" s="26" t="str">
        <f t="shared" si="40"/>
        <v/>
      </c>
      <c r="L179" s="24"/>
      <c r="M179" s="24"/>
      <c r="N179" s="24"/>
      <c r="O179" s="24"/>
      <c r="P179" s="24"/>
      <c r="Q179" s="24"/>
      <c r="R179" s="24"/>
      <c r="S179" s="24"/>
      <c r="T179" s="26"/>
      <c r="U179" s="24"/>
      <c r="V179" s="30"/>
      <c r="W179" s="30"/>
      <c r="X179" s="26"/>
      <c r="Y179" s="26"/>
      <c r="Z179" s="25"/>
      <c r="AA179" s="26"/>
    </row>
    <row r="180" spans="2:27" ht="12.75" customHeight="1" x14ac:dyDescent="0.2">
      <c r="B180" s="48"/>
      <c r="D180" s="27"/>
      <c r="E180" s="28"/>
      <c r="F180" s="27"/>
      <c r="G180" s="29"/>
      <c r="H180" s="28"/>
      <c r="I180" s="26" t="str">
        <f t="shared" si="39"/>
        <v/>
      </c>
      <c r="J180" s="26"/>
      <c r="K180" s="26" t="str">
        <f t="shared" si="40"/>
        <v/>
      </c>
      <c r="L180" s="24"/>
      <c r="M180" s="24"/>
      <c r="N180" s="24"/>
      <c r="O180" s="24"/>
      <c r="P180" s="24"/>
      <c r="Q180" s="24"/>
      <c r="R180" s="24"/>
      <c r="S180" s="24"/>
      <c r="T180" s="26"/>
      <c r="U180" s="24"/>
      <c r="V180" s="30"/>
      <c r="W180" s="30"/>
      <c r="X180" s="26"/>
      <c r="Y180" s="26"/>
      <c r="Z180" s="25"/>
      <c r="AA180" s="26"/>
    </row>
    <row r="181" spans="2:27" ht="12.75" customHeight="1" x14ac:dyDescent="0.2">
      <c r="B181" s="48"/>
      <c r="D181" s="27"/>
      <c r="E181" s="28"/>
      <c r="F181" s="27"/>
      <c r="G181" s="29"/>
      <c r="H181" s="28"/>
      <c r="I181" s="26" t="str">
        <f t="shared" si="39"/>
        <v/>
      </c>
      <c r="J181" s="26"/>
      <c r="K181" s="26" t="str">
        <f t="shared" si="40"/>
        <v/>
      </c>
      <c r="L181" s="24"/>
      <c r="M181" s="24"/>
      <c r="N181" s="24"/>
      <c r="O181" s="24"/>
      <c r="P181" s="24"/>
      <c r="Q181" s="24"/>
      <c r="R181" s="24"/>
      <c r="S181" s="24"/>
      <c r="T181" s="26"/>
      <c r="U181" s="24"/>
      <c r="V181" s="30"/>
      <c r="W181" s="30"/>
      <c r="X181" s="26"/>
      <c r="Y181" s="26"/>
      <c r="Z181" s="25"/>
      <c r="AA181" s="26"/>
    </row>
    <row r="182" spans="2:27" ht="12.75" customHeight="1" x14ac:dyDescent="0.2">
      <c r="B182" s="48"/>
      <c r="D182" s="27"/>
      <c r="E182" s="28"/>
      <c r="F182" s="27"/>
      <c r="G182" s="29"/>
      <c r="H182" s="28"/>
      <c r="I182" s="26" t="str">
        <f t="shared" si="39"/>
        <v/>
      </c>
      <c r="J182" s="26"/>
      <c r="K182" s="26" t="str">
        <f t="shared" si="40"/>
        <v/>
      </c>
      <c r="L182" s="24"/>
      <c r="M182" s="24"/>
      <c r="N182" s="24"/>
      <c r="O182" s="24"/>
      <c r="P182" s="24"/>
      <c r="Q182" s="24"/>
      <c r="R182" s="24"/>
      <c r="S182" s="24"/>
      <c r="T182" s="26"/>
      <c r="U182" s="24"/>
      <c r="V182" s="30"/>
      <c r="W182" s="30"/>
      <c r="X182" s="26"/>
      <c r="Y182" s="26"/>
      <c r="Z182" s="25"/>
      <c r="AA182" s="26"/>
    </row>
    <row r="183" spans="2:27" ht="12.75" customHeight="1" x14ac:dyDescent="0.2">
      <c r="B183" s="48"/>
      <c r="D183" s="27"/>
      <c r="E183" s="28"/>
      <c r="F183" s="27"/>
      <c r="G183" s="29"/>
      <c r="H183" s="28"/>
      <c r="I183" s="26" t="str">
        <f t="shared" si="39"/>
        <v/>
      </c>
      <c r="J183" s="26"/>
      <c r="K183" s="26" t="str">
        <f t="shared" si="40"/>
        <v/>
      </c>
      <c r="L183" s="24"/>
      <c r="M183" s="24"/>
      <c r="N183" s="24"/>
      <c r="O183" s="24"/>
      <c r="P183" s="24"/>
      <c r="Q183" s="24"/>
      <c r="R183" s="24"/>
      <c r="S183" s="24"/>
      <c r="T183" s="26"/>
      <c r="U183" s="24"/>
      <c r="V183" s="30"/>
      <c r="W183" s="30"/>
      <c r="X183" s="26"/>
      <c r="Y183" s="26"/>
      <c r="Z183" s="25"/>
      <c r="AA183" s="26"/>
    </row>
    <row r="184" spans="2:27" ht="12.75" customHeight="1" x14ac:dyDescent="0.2">
      <c r="B184" s="48"/>
      <c r="D184" s="27"/>
      <c r="E184" s="28"/>
      <c r="F184" s="27"/>
      <c r="G184" s="29"/>
      <c r="H184" s="28"/>
      <c r="I184" s="26" t="str">
        <f t="shared" si="39"/>
        <v/>
      </c>
      <c r="J184" s="26"/>
      <c r="K184" s="26" t="str">
        <f t="shared" si="40"/>
        <v/>
      </c>
      <c r="L184" s="24"/>
      <c r="M184" s="24"/>
      <c r="N184" s="24"/>
      <c r="O184" s="24"/>
      <c r="P184" s="24"/>
      <c r="Q184" s="24"/>
      <c r="R184" s="24"/>
      <c r="S184" s="24"/>
      <c r="T184" s="26"/>
      <c r="U184" s="24"/>
      <c r="V184" s="30"/>
      <c r="W184" s="30"/>
      <c r="X184" s="26"/>
      <c r="Y184" s="26"/>
      <c r="Z184" s="25"/>
      <c r="AA184" s="26"/>
    </row>
    <row r="185" spans="2:27" ht="12.75" customHeight="1" x14ac:dyDescent="0.2">
      <c r="B185" s="48"/>
      <c r="D185" s="27"/>
      <c r="E185" s="28"/>
      <c r="F185" s="27"/>
      <c r="G185" s="29"/>
      <c r="H185" s="28"/>
      <c r="I185" s="26" t="str">
        <f t="shared" si="39"/>
        <v/>
      </c>
      <c r="J185" s="26"/>
      <c r="K185" s="26" t="str">
        <f t="shared" si="40"/>
        <v/>
      </c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30"/>
      <c r="W185" s="30"/>
      <c r="X185" s="26"/>
      <c r="Y185" s="26"/>
      <c r="Z185" s="25"/>
      <c r="AA185" s="26"/>
    </row>
    <row r="186" spans="2:27" ht="12.75" customHeight="1" x14ac:dyDescent="0.2">
      <c r="B186" s="48"/>
      <c r="D186" s="27"/>
      <c r="E186" s="28"/>
      <c r="F186" s="27"/>
      <c r="G186" s="29"/>
      <c r="H186" s="28"/>
      <c r="I186" s="26" t="str">
        <f t="shared" si="39"/>
        <v/>
      </c>
      <c r="J186" s="26"/>
      <c r="K186" s="26" t="str">
        <f t="shared" si="40"/>
        <v/>
      </c>
      <c r="L186" s="24"/>
      <c r="M186" s="24"/>
      <c r="N186" s="24"/>
      <c r="O186" s="24"/>
      <c r="P186" s="24"/>
      <c r="Q186" s="24"/>
      <c r="R186" s="24"/>
      <c r="S186" s="24"/>
      <c r="T186" s="26"/>
      <c r="U186" s="24"/>
      <c r="V186" s="30"/>
      <c r="W186" s="30"/>
      <c r="X186" s="26"/>
      <c r="Y186" s="26"/>
      <c r="Z186" s="25"/>
      <c r="AA186" s="26"/>
    </row>
    <row r="187" spans="2:27" ht="12.75" customHeight="1" x14ac:dyDescent="0.2">
      <c r="B187" s="48"/>
      <c r="D187" s="27"/>
      <c r="E187" s="28"/>
      <c r="F187" s="27"/>
      <c r="G187" s="29"/>
      <c r="H187" s="28"/>
      <c r="I187" s="26" t="str">
        <f t="shared" si="39"/>
        <v/>
      </c>
      <c r="J187" s="26"/>
      <c r="K187" s="26" t="str">
        <f t="shared" si="40"/>
        <v/>
      </c>
      <c r="L187" s="24"/>
      <c r="M187" s="24"/>
      <c r="N187" s="24"/>
      <c r="O187" s="24"/>
      <c r="P187" s="24"/>
      <c r="Q187" s="24"/>
      <c r="R187" s="24"/>
      <c r="S187" s="24"/>
      <c r="T187" s="26"/>
      <c r="U187" s="24"/>
      <c r="V187" s="30"/>
      <c r="W187" s="30"/>
      <c r="X187" s="26"/>
      <c r="Y187" s="26"/>
      <c r="Z187" s="25"/>
      <c r="AA187" s="26"/>
    </row>
    <row r="188" spans="2:27" ht="12.75" customHeight="1" x14ac:dyDescent="0.2">
      <c r="B188" s="48"/>
      <c r="D188" s="27"/>
      <c r="E188" s="28"/>
      <c r="F188" s="27"/>
      <c r="G188" s="29"/>
      <c r="H188" s="28"/>
      <c r="I188" s="26" t="str">
        <f t="shared" si="39"/>
        <v/>
      </c>
      <c r="J188" s="26"/>
      <c r="K188" s="26" t="str">
        <f t="shared" si="40"/>
        <v/>
      </c>
      <c r="L188" s="24"/>
      <c r="M188" s="24"/>
      <c r="N188" s="24"/>
      <c r="O188" s="24"/>
      <c r="P188" s="24"/>
      <c r="Q188" s="24"/>
      <c r="R188" s="24"/>
      <c r="S188" s="24"/>
      <c r="T188" s="26"/>
      <c r="U188" s="24"/>
      <c r="V188" s="30"/>
      <c r="W188" s="30"/>
      <c r="X188" s="26"/>
      <c r="Y188" s="26"/>
      <c r="Z188" s="25"/>
      <c r="AA188" s="26"/>
    </row>
    <row r="189" spans="2:27" ht="12.75" customHeight="1" x14ac:dyDescent="0.2">
      <c r="B189" s="48"/>
      <c r="D189" s="27"/>
      <c r="E189" s="28"/>
      <c r="F189" s="27"/>
      <c r="G189" s="29"/>
      <c r="H189" s="28"/>
      <c r="I189" s="26" t="str">
        <f t="shared" si="39"/>
        <v/>
      </c>
      <c r="J189" s="26"/>
      <c r="K189" s="26" t="str">
        <f t="shared" si="40"/>
        <v/>
      </c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30"/>
      <c r="W189" s="30"/>
      <c r="X189" s="26"/>
      <c r="Y189" s="26"/>
      <c r="Z189" s="25"/>
      <c r="AA189" s="26"/>
    </row>
    <row r="190" spans="2:27" ht="12.75" customHeight="1" x14ac:dyDescent="0.2">
      <c r="B190" s="48"/>
      <c r="D190" s="27"/>
      <c r="E190" s="28"/>
      <c r="F190" s="27"/>
      <c r="G190" s="29"/>
      <c r="H190" s="28"/>
      <c r="I190" s="26" t="str">
        <f t="shared" si="39"/>
        <v/>
      </c>
      <c r="J190" s="26"/>
      <c r="K190" s="26" t="str">
        <f t="shared" si="40"/>
        <v/>
      </c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30"/>
      <c r="W190" s="30"/>
      <c r="X190" s="26"/>
      <c r="Y190" s="26"/>
      <c r="Z190" s="25"/>
      <c r="AA190" s="26"/>
    </row>
    <row r="191" spans="2:27" ht="12.75" customHeight="1" x14ac:dyDescent="0.2">
      <c r="B191" s="48"/>
      <c r="D191" s="27"/>
      <c r="E191" s="28"/>
      <c r="F191" s="27"/>
      <c r="G191" s="29"/>
      <c r="H191" s="28"/>
      <c r="I191" s="26" t="str">
        <f t="shared" si="39"/>
        <v/>
      </c>
      <c r="J191" s="26"/>
      <c r="K191" s="26" t="str">
        <f t="shared" si="40"/>
        <v/>
      </c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30"/>
      <c r="W191" s="30"/>
      <c r="X191" s="26"/>
      <c r="Y191" s="26"/>
      <c r="Z191" s="25"/>
      <c r="AA191" s="26"/>
    </row>
    <row r="192" spans="2:27" ht="12.75" customHeight="1" x14ac:dyDescent="0.2">
      <c r="B192" s="48"/>
      <c r="D192" s="27"/>
      <c r="E192" s="28"/>
      <c r="F192" s="27"/>
      <c r="G192" s="29"/>
      <c r="H192" s="28"/>
      <c r="I192" s="26" t="str">
        <f t="shared" si="39"/>
        <v/>
      </c>
      <c r="J192" s="26"/>
      <c r="K192" s="26" t="str">
        <f t="shared" si="40"/>
        <v/>
      </c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30"/>
      <c r="W192" s="30"/>
      <c r="X192" s="26"/>
      <c r="Y192" s="26"/>
      <c r="Z192" s="25"/>
      <c r="AA192" s="26"/>
    </row>
    <row r="193" spans="2:27" ht="12.75" customHeight="1" x14ac:dyDescent="0.2">
      <c r="B193" s="48"/>
      <c r="D193" s="27"/>
      <c r="E193" s="28"/>
      <c r="F193" s="27"/>
      <c r="G193" s="29"/>
      <c r="H193" s="28"/>
      <c r="I193" s="26" t="str">
        <f t="shared" si="39"/>
        <v/>
      </c>
      <c r="J193" s="26"/>
      <c r="K193" s="26" t="str">
        <f t="shared" si="40"/>
        <v/>
      </c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30"/>
      <c r="W193" s="30"/>
      <c r="X193" s="26"/>
      <c r="Y193" s="26"/>
      <c r="Z193" s="25"/>
      <c r="AA193" s="26"/>
    </row>
    <row r="194" spans="2:27" ht="12.75" customHeight="1" x14ac:dyDescent="0.2">
      <c r="B194" s="48"/>
      <c r="D194" s="27"/>
      <c r="E194" s="28"/>
      <c r="F194" s="27"/>
      <c r="G194" s="29"/>
      <c r="H194" s="28"/>
      <c r="I194" s="26" t="str">
        <f t="shared" si="39"/>
        <v/>
      </c>
      <c r="J194" s="26"/>
      <c r="K194" s="26" t="str">
        <f t="shared" si="40"/>
        <v/>
      </c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30"/>
      <c r="W194" s="30"/>
      <c r="X194" s="26"/>
      <c r="Y194" s="26"/>
      <c r="Z194" s="25"/>
      <c r="AA194" s="26"/>
    </row>
    <row r="195" spans="2:27" ht="12.75" customHeight="1" x14ac:dyDescent="0.2">
      <c r="B195" s="48"/>
      <c r="D195" s="27"/>
      <c r="E195" s="28"/>
      <c r="F195" s="27"/>
      <c r="G195" s="29"/>
      <c r="H195" s="28"/>
      <c r="I195" s="26" t="str">
        <f t="shared" si="39"/>
        <v/>
      </c>
      <c r="J195" s="26"/>
      <c r="K195" s="26" t="str">
        <f t="shared" si="40"/>
        <v/>
      </c>
      <c r="L195" s="24"/>
      <c r="M195" s="24"/>
      <c r="N195" s="24"/>
      <c r="O195" s="24"/>
      <c r="P195" s="24"/>
      <c r="Q195" s="24"/>
      <c r="R195" s="24"/>
      <c r="S195" s="24"/>
      <c r="T195" s="24"/>
      <c r="U195" s="26"/>
      <c r="V195" s="30"/>
      <c r="W195" s="30"/>
      <c r="X195" s="26"/>
      <c r="Y195" s="26"/>
      <c r="Z195" s="30"/>
      <c r="AA195" s="26"/>
    </row>
    <row r="196" spans="2:27" ht="12.75" customHeight="1" x14ac:dyDescent="0.2">
      <c r="B196" s="48"/>
      <c r="D196" s="27"/>
      <c r="E196" s="28"/>
      <c r="F196" s="27"/>
      <c r="G196" s="29"/>
      <c r="H196" s="28"/>
      <c r="I196" s="26" t="str">
        <f t="shared" si="39"/>
        <v/>
      </c>
      <c r="J196" s="26"/>
      <c r="K196" s="26" t="str">
        <f t="shared" si="40"/>
        <v/>
      </c>
      <c r="L196" s="24"/>
      <c r="M196" s="24"/>
      <c r="N196" s="24"/>
      <c r="O196" s="24"/>
      <c r="P196" s="24"/>
      <c r="Q196" s="24"/>
      <c r="R196" s="24"/>
      <c r="S196" s="24"/>
      <c r="T196" s="24"/>
      <c r="U196" s="26"/>
      <c r="V196" s="24"/>
      <c r="W196" s="24"/>
      <c r="X196" s="24"/>
      <c r="Y196" s="26"/>
      <c r="Z196" s="25"/>
      <c r="AA196" s="26"/>
    </row>
    <row r="197" spans="2:27" ht="12.75" customHeight="1" x14ac:dyDescent="0.2">
      <c r="B197" s="48"/>
      <c r="D197" s="27"/>
      <c r="E197" s="28"/>
      <c r="F197" s="27"/>
      <c r="G197" s="29"/>
      <c r="H197" s="28"/>
      <c r="I197" s="26" t="str">
        <f t="shared" si="39"/>
        <v/>
      </c>
      <c r="J197" s="26"/>
      <c r="K197" s="26" t="str">
        <f t="shared" si="40"/>
        <v/>
      </c>
      <c r="L197" s="24"/>
      <c r="M197" s="24"/>
      <c r="N197" s="24"/>
      <c r="O197" s="24"/>
      <c r="P197" s="24"/>
      <c r="Q197" s="24"/>
      <c r="R197" s="24"/>
      <c r="S197" s="24"/>
      <c r="T197" s="24"/>
      <c r="U197" s="26"/>
      <c r="V197" s="24"/>
      <c r="W197" s="24"/>
      <c r="X197" s="24"/>
      <c r="Y197" s="26"/>
      <c r="Z197" s="25"/>
      <c r="AA197" s="26"/>
    </row>
    <row r="198" spans="2:27" ht="12.75" customHeight="1" x14ac:dyDescent="0.2">
      <c r="B198" s="48"/>
      <c r="D198" s="27"/>
      <c r="E198" s="28"/>
      <c r="F198" s="27"/>
      <c r="G198" s="29"/>
      <c r="H198" s="28"/>
      <c r="I198" s="26" t="str">
        <f t="shared" si="39"/>
        <v/>
      </c>
      <c r="J198" s="26"/>
      <c r="K198" s="26" t="str">
        <f t="shared" si="40"/>
        <v/>
      </c>
      <c r="L198" s="24"/>
      <c r="M198" s="24"/>
      <c r="N198" s="24"/>
      <c r="O198" s="24"/>
      <c r="P198" s="24"/>
      <c r="Q198" s="24"/>
      <c r="R198" s="24"/>
      <c r="S198" s="24"/>
      <c r="T198" s="24"/>
      <c r="U198" s="26"/>
      <c r="V198" s="24"/>
      <c r="W198" s="24"/>
      <c r="X198" s="24"/>
      <c r="Y198" s="26"/>
      <c r="Z198" s="25"/>
      <c r="AA198" s="26"/>
    </row>
    <row r="199" spans="2:27" ht="12.75" customHeight="1" x14ac:dyDescent="0.2">
      <c r="B199" s="48"/>
      <c r="D199" s="27"/>
      <c r="E199" s="28"/>
      <c r="F199" s="27"/>
      <c r="G199" s="29"/>
      <c r="H199" s="28"/>
      <c r="I199" s="26" t="str">
        <f t="shared" si="39"/>
        <v/>
      </c>
      <c r="J199" s="26"/>
      <c r="K199" s="26" t="str">
        <f t="shared" si="40"/>
        <v/>
      </c>
      <c r="L199" s="24"/>
      <c r="M199" s="24"/>
      <c r="N199" s="24"/>
      <c r="O199" s="24"/>
      <c r="P199" s="24"/>
      <c r="Q199" s="24"/>
      <c r="R199" s="24"/>
      <c r="S199" s="24"/>
      <c r="T199" s="24"/>
      <c r="U199" s="26"/>
      <c r="V199" s="24"/>
      <c r="W199" s="24"/>
      <c r="X199" s="24"/>
      <c r="Y199" s="26"/>
      <c r="Z199" s="25"/>
      <c r="AA199" s="26"/>
    </row>
    <row r="200" spans="2:27" ht="12.75" customHeight="1" x14ac:dyDescent="0.2">
      <c r="B200" s="48"/>
      <c r="D200" s="27"/>
      <c r="E200" s="28"/>
      <c r="F200" s="27"/>
      <c r="G200" s="29"/>
      <c r="H200" s="28"/>
      <c r="I200" s="26" t="str">
        <f t="shared" si="39"/>
        <v/>
      </c>
      <c r="J200" s="26"/>
      <c r="K200" s="26" t="str">
        <f t="shared" si="40"/>
        <v/>
      </c>
      <c r="L200" s="24"/>
      <c r="M200" s="24"/>
      <c r="N200" s="24"/>
      <c r="O200" s="24"/>
      <c r="P200" s="24"/>
      <c r="Q200" s="24"/>
      <c r="R200" s="24"/>
      <c r="S200" s="24"/>
      <c r="T200" s="24"/>
      <c r="U200" s="26"/>
      <c r="V200" s="24"/>
      <c r="W200" s="24"/>
      <c r="X200" s="24"/>
      <c r="Y200" s="26"/>
      <c r="Z200" s="25"/>
      <c r="AA200" s="26"/>
    </row>
    <row r="201" spans="2:27" ht="12.75" customHeight="1" x14ac:dyDescent="0.2">
      <c r="B201" s="48"/>
      <c r="D201" s="27"/>
      <c r="E201" s="28"/>
      <c r="F201" s="27"/>
      <c r="G201" s="29"/>
      <c r="H201" s="28"/>
      <c r="I201" s="26" t="str">
        <f t="shared" si="39"/>
        <v/>
      </c>
      <c r="J201" s="26"/>
      <c r="K201" s="26" t="str">
        <f t="shared" si="40"/>
        <v/>
      </c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6"/>
      <c r="Z201" s="25"/>
      <c r="AA201" s="26"/>
    </row>
    <row r="202" spans="2:27" ht="12.75" customHeight="1" x14ac:dyDescent="0.2">
      <c r="B202" s="48"/>
      <c r="D202" s="27"/>
      <c r="E202" s="28"/>
      <c r="F202" s="27"/>
      <c r="G202" s="29"/>
      <c r="H202" s="28"/>
      <c r="I202" s="26" t="str">
        <f t="shared" si="39"/>
        <v/>
      </c>
      <c r="J202" s="26"/>
      <c r="K202" s="26" t="str">
        <f t="shared" si="40"/>
        <v/>
      </c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6"/>
      <c r="Z202" s="25"/>
      <c r="AA202" s="26"/>
    </row>
    <row r="203" spans="2:27" ht="12.75" customHeight="1" x14ac:dyDescent="0.2">
      <c r="B203" s="48"/>
      <c r="D203" s="27"/>
      <c r="E203" s="28"/>
      <c r="F203" s="27"/>
      <c r="G203" s="29"/>
      <c r="H203" s="31"/>
      <c r="I203" s="26" t="str">
        <f t="shared" si="39"/>
        <v/>
      </c>
      <c r="J203" s="26"/>
      <c r="K203" s="26" t="str">
        <f t="shared" si="40"/>
        <v/>
      </c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6"/>
      <c r="Z203" s="25"/>
      <c r="AA203" s="26"/>
    </row>
    <row r="204" spans="2:27" ht="12.75" customHeight="1" x14ac:dyDescent="0.2">
      <c r="B204" s="48"/>
      <c r="D204" s="27"/>
      <c r="E204" s="28"/>
      <c r="F204" s="27"/>
      <c r="G204" s="29"/>
      <c r="H204" s="31"/>
      <c r="I204" s="26" t="str">
        <f t="shared" si="39"/>
        <v/>
      </c>
      <c r="J204" s="26"/>
      <c r="K204" s="26" t="str">
        <f t="shared" si="40"/>
        <v/>
      </c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6"/>
      <c r="Z204" s="25"/>
      <c r="AA204" s="26"/>
    </row>
    <row r="205" spans="2:27" ht="12.75" customHeight="1" x14ac:dyDescent="0.2">
      <c r="B205" s="48"/>
      <c r="D205" s="27"/>
      <c r="E205" s="28"/>
      <c r="F205" s="27"/>
      <c r="G205" s="29"/>
      <c r="H205" s="31"/>
      <c r="I205" s="26" t="str">
        <f t="shared" si="39"/>
        <v/>
      </c>
      <c r="J205" s="26"/>
      <c r="K205" s="26" t="str">
        <f t="shared" si="40"/>
        <v/>
      </c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6"/>
      <c r="Z205" s="25"/>
      <c r="AA205" s="26"/>
    </row>
    <row r="206" spans="2:27" ht="12.75" customHeight="1" x14ac:dyDescent="0.2">
      <c r="B206" s="48"/>
      <c r="D206" s="27"/>
      <c r="E206" s="28"/>
      <c r="F206" s="27"/>
      <c r="G206" s="29"/>
      <c r="H206" s="28"/>
      <c r="I206" s="26" t="str">
        <f t="shared" si="39"/>
        <v/>
      </c>
      <c r="J206" s="26"/>
      <c r="K206" s="26" t="str">
        <f t="shared" si="40"/>
        <v/>
      </c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30"/>
      <c r="W206" s="24"/>
      <c r="X206" s="24"/>
      <c r="Y206" s="26"/>
      <c r="Z206" s="25"/>
      <c r="AA206" s="26"/>
    </row>
    <row r="207" spans="2:27" ht="12.75" customHeight="1" x14ac:dyDescent="0.2">
      <c r="B207" s="48"/>
      <c r="D207" s="27"/>
      <c r="E207" s="28"/>
      <c r="F207" s="27"/>
      <c r="G207" s="29"/>
      <c r="H207" s="28"/>
      <c r="I207" s="26" t="str">
        <f t="shared" si="39"/>
        <v/>
      </c>
      <c r="J207" s="26"/>
      <c r="K207" s="26" t="str">
        <f t="shared" si="40"/>
        <v/>
      </c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30"/>
      <c r="W207" s="24"/>
      <c r="X207" s="24"/>
      <c r="Y207" s="26"/>
      <c r="Z207" s="25"/>
      <c r="AA207" s="26"/>
    </row>
    <row r="208" spans="2:27" ht="12.75" customHeight="1" x14ac:dyDescent="0.2">
      <c r="B208" s="48"/>
      <c r="D208" s="27"/>
      <c r="E208" s="28"/>
      <c r="F208" s="27"/>
      <c r="G208" s="29"/>
      <c r="H208" s="28"/>
      <c r="I208" s="26" t="str">
        <f t="shared" si="39"/>
        <v/>
      </c>
      <c r="J208" s="26"/>
      <c r="K208" s="26" t="str">
        <f t="shared" si="40"/>
        <v/>
      </c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30"/>
      <c r="W208" s="24"/>
      <c r="X208" s="24"/>
      <c r="Y208" s="26"/>
      <c r="Z208" s="25"/>
      <c r="AA208" s="26"/>
    </row>
    <row r="209" spans="2:27" ht="12.75" customHeight="1" x14ac:dyDescent="0.2">
      <c r="B209" s="48"/>
      <c r="D209" s="27"/>
      <c r="E209" s="28"/>
      <c r="F209" s="27"/>
      <c r="G209" s="29"/>
      <c r="H209" s="28"/>
      <c r="I209" s="26" t="str">
        <f t="shared" si="39"/>
        <v/>
      </c>
      <c r="J209" s="26"/>
      <c r="K209" s="26" t="str">
        <f t="shared" si="40"/>
        <v/>
      </c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30"/>
      <c r="W209" s="24"/>
      <c r="X209" s="24"/>
      <c r="Y209" s="26"/>
      <c r="Z209" s="25"/>
      <c r="AA209" s="26"/>
    </row>
    <row r="210" spans="2:27" ht="12.75" customHeight="1" x14ac:dyDescent="0.2">
      <c r="B210" s="48"/>
      <c r="D210" s="27"/>
      <c r="E210" s="28"/>
      <c r="F210" s="27"/>
      <c r="G210" s="29"/>
      <c r="H210" s="28"/>
      <c r="I210" s="26" t="str">
        <f t="shared" si="39"/>
        <v/>
      </c>
      <c r="J210" s="26"/>
      <c r="K210" s="26" t="str">
        <f t="shared" si="40"/>
        <v/>
      </c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30"/>
      <c r="W210" s="24"/>
      <c r="X210" s="24"/>
      <c r="Y210" s="26"/>
      <c r="Z210" s="25"/>
      <c r="AA210" s="26"/>
    </row>
    <row r="211" spans="2:27" ht="12.75" customHeight="1" x14ac:dyDescent="0.2">
      <c r="B211" s="48"/>
      <c r="D211" s="27"/>
      <c r="E211" s="28"/>
      <c r="F211" s="27"/>
      <c r="G211" s="29"/>
      <c r="H211" s="28"/>
      <c r="I211" s="26" t="str">
        <f t="shared" si="39"/>
        <v/>
      </c>
      <c r="J211" s="26"/>
      <c r="K211" s="26" t="str">
        <f t="shared" si="40"/>
        <v/>
      </c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30"/>
      <c r="W211" s="30"/>
      <c r="X211" s="26"/>
      <c r="Y211" s="26"/>
      <c r="Z211" s="25"/>
      <c r="AA211" s="26"/>
    </row>
    <row r="212" spans="2:27" ht="12.75" customHeight="1" x14ac:dyDescent="0.2">
      <c r="B212" s="48"/>
      <c r="D212" s="27"/>
      <c r="E212" s="28"/>
      <c r="F212" s="27"/>
      <c r="G212" s="29"/>
      <c r="H212" s="28"/>
      <c r="I212" s="26" t="str">
        <f t="shared" si="39"/>
        <v/>
      </c>
      <c r="J212" s="26"/>
      <c r="K212" s="26" t="str">
        <f t="shared" si="40"/>
        <v/>
      </c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30"/>
      <c r="W212" s="30"/>
      <c r="X212" s="26"/>
      <c r="Y212" s="26"/>
      <c r="Z212" s="25"/>
      <c r="AA212" s="26"/>
    </row>
    <row r="213" spans="2:27" ht="12.75" customHeight="1" x14ac:dyDescent="0.2">
      <c r="B213" s="48"/>
      <c r="D213" s="27"/>
      <c r="E213" s="28"/>
      <c r="F213" s="27"/>
      <c r="G213" s="29"/>
      <c r="H213" s="28"/>
      <c r="I213" s="26" t="str">
        <f t="shared" si="39"/>
        <v/>
      </c>
      <c r="J213" s="26"/>
      <c r="K213" s="26" t="str">
        <f t="shared" si="40"/>
        <v/>
      </c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30"/>
      <c r="W213" s="30"/>
      <c r="X213" s="26"/>
      <c r="Y213" s="26"/>
      <c r="Z213" s="25"/>
      <c r="AA213" s="26"/>
    </row>
    <row r="214" spans="2:27" ht="12.75" customHeight="1" x14ac:dyDescent="0.2">
      <c r="B214" s="48"/>
      <c r="D214" s="27"/>
      <c r="E214" s="28"/>
      <c r="F214" s="27"/>
      <c r="G214" s="29"/>
      <c r="H214" s="28"/>
      <c r="I214" s="26" t="str">
        <f t="shared" si="39"/>
        <v/>
      </c>
      <c r="J214" s="26"/>
      <c r="K214" s="26" t="str">
        <f t="shared" si="40"/>
        <v/>
      </c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30"/>
      <c r="W214" s="30"/>
      <c r="X214" s="26"/>
      <c r="Y214" s="26"/>
      <c r="Z214" s="25"/>
      <c r="AA214" s="26"/>
    </row>
    <row r="215" spans="2:27" ht="12.75" customHeight="1" x14ac:dyDescent="0.2">
      <c r="B215" s="48"/>
      <c r="D215" s="32"/>
      <c r="E215" s="31"/>
      <c r="F215" s="32"/>
      <c r="G215" s="33"/>
      <c r="H215" s="31"/>
      <c r="I215" s="34" t="str">
        <f t="shared" si="39"/>
        <v/>
      </c>
      <c r="J215" s="34"/>
      <c r="K215" s="34" t="str">
        <f t="shared" si="40"/>
        <v/>
      </c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5"/>
      <c r="W215" s="35"/>
      <c r="X215" s="34"/>
      <c r="Y215" s="34"/>
      <c r="Z215" s="35"/>
      <c r="AA215" s="34"/>
    </row>
    <row r="216" spans="2:27" ht="12.75" customHeight="1" x14ac:dyDescent="0.2">
      <c r="B216" s="48"/>
      <c r="D216" s="32"/>
      <c r="E216" s="31"/>
      <c r="F216" s="32"/>
      <c r="G216" s="33"/>
      <c r="H216" s="31"/>
      <c r="I216" s="34" t="str">
        <f t="shared" si="39"/>
        <v/>
      </c>
      <c r="J216" s="34"/>
      <c r="K216" s="34" t="str">
        <f t="shared" si="40"/>
        <v/>
      </c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5"/>
      <c r="W216" s="35"/>
      <c r="X216" s="34"/>
      <c r="Y216" s="34"/>
      <c r="Z216" s="35"/>
      <c r="AA216" s="34"/>
    </row>
    <row r="217" spans="2:27" ht="12.75" customHeight="1" x14ac:dyDescent="0.2">
      <c r="B217" s="48"/>
      <c r="D217" s="32"/>
      <c r="E217" s="31"/>
      <c r="F217" s="32"/>
      <c r="G217" s="33"/>
      <c r="H217" s="31"/>
      <c r="I217" s="34" t="str">
        <f t="shared" si="39"/>
        <v/>
      </c>
      <c r="J217" s="34"/>
      <c r="K217" s="34" t="str">
        <f t="shared" si="40"/>
        <v/>
      </c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5"/>
      <c r="W217" s="35"/>
      <c r="X217" s="34"/>
      <c r="Y217" s="34"/>
      <c r="Z217" s="35"/>
      <c r="AA217" s="34"/>
    </row>
    <row r="218" spans="2:27" ht="12.75" customHeight="1" thickBot="1" x14ac:dyDescent="0.25">
      <c r="B218" s="49"/>
      <c r="D218" s="36"/>
      <c r="E218" s="31"/>
      <c r="F218" s="37"/>
      <c r="G218" s="33"/>
      <c r="H218" s="31"/>
      <c r="I218" s="31" t="str">
        <f t="shared" si="39"/>
        <v/>
      </c>
      <c r="J218" s="34"/>
      <c r="K218" s="34" t="str">
        <f t="shared" si="40"/>
        <v/>
      </c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5"/>
      <c r="W218" s="35"/>
      <c r="X218" s="34"/>
      <c r="Y218" s="34"/>
      <c r="Z218" s="35"/>
      <c r="AA218" s="34"/>
    </row>
    <row r="219" spans="2:27" ht="12.75" customHeight="1" thickBot="1" x14ac:dyDescent="0.25">
      <c r="D219" s="100" t="s">
        <v>3</v>
      </c>
      <c r="E219" s="101"/>
      <c r="F219" s="101"/>
      <c r="G219" s="101"/>
      <c r="H219" s="101"/>
      <c r="I219" s="101"/>
      <c r="J219" s="101"/>
      <c r="K219" s="101"/>
      <c r="L219" s="38" t="str">
        <f>IF(L142="","",IF(L159="","",IF(SUM(L160:L218)&lt;&gt;0,SUM(L160:L218),"")))</f>
        <v/>
      </c>
      <c r="M219" s="38"/>
      <c r="N219" s="38"/>
      <c r="O219" s="38" t="str">
        <f t="shared" ref="O219" si="41">IF(O142="","",IF(O159="","",IF(SUM(O160:O218)&lt;&gt;0,SUM(O160:O218),"")))</f>
        <v/>
      </c>
      <c r="P219" s="38" t="str">
        <f t="shared" ref="P219" si="42">IF(P142="","",IF(P159="","",IF(SUM(P160:P218)&lt;&gt;0,SUM(P160:P218),"")))</f>
        <v/>
      </c>
      <c r="Q219" s="38" t="str">
        <f t="shared" ref="Q219" si="43">IF(Q142="","",IF(Q159="","",IF(SUM(Q160:Q218)&lt;&gt;0,SUM(Q160:Q218),"")))</f>
        <v/>
      </c>
      <c r="R219" s="38" t="str">
        <f t="shared" ref="R219" si="44">IF(R142="","",IF(R159="","",IF(SUM(R160:R218)&lt;&gt;0,SUM(R160:R218),"")))</f>
        <v/>
      </c>
      <c r="S219" s="38" t="str">
        <f t="shared" ref="S219" si="45">IF(S142="","",IF(S159="","",IF(SUM(S160:S218)&lt;&gt;0,SUM(S160:S218),"")))</f>
        <v/>
      </c>
      <c r="T219" s="38" t="str">
        <f t="shared" ref="T219" si="46">IF(T142="","",IF(T159="","",IF(SUM(T160:T218)&lt;&gt;0,SUM(T160:T218),"")))</f>
        <v/>
      </c>
      <c r="U219" s="38" t="str">
        <f t="shared" ref="U219" si="47">IF(U142="","",IF(U159="","",IF(SUM(U160:U218)&lt;&gt;0,SUM(U160:U218),"")))</f>
        <v/>
      </c>
      <c r="V219" s="38" t="str">
        <f t="shared" ref="V219" si="48">IF(V142="","",IF(V159="","",IF(SUM(V160:V218)&lt;&gt;0,SUM(V160:V218),"")))</f>
        <v/>
      </c>
      <c r="W219" s="38" t="str">
        <f t="shared" ref="W219" si="49">IF(W142="","",IF(W159="","",IF(SUM(W160:W218)&lt;&gt;0,SUM(W160:W218),"")))</f>
        <v/>
      </c>
      <c r="X219" s="38" t="str">
        <f t="shared" ref="X219" si="50">IF(X142="","",IF(X159="","",IF(SUM(X160:X218)&lt;&gt;0,SUM(X160:X218),"")))</f>
        <v/>
      </c>
      <c r="Y219" s="38" t="str">
        <f t="shared" ref="Y219" si="51">IF(Y142="","",IF(Y159="","",IF(SUM(Y160:Y218)&lt;&gt;0,SUM(Y160:Y218),"")))</f>
        <v/>
      </c>
      <c r="Z219" s="38" t="str">
        <f t="shared" ref="Z219" si="52">IF(Z142="","",IF(Z159="","",IF(SUM(Z160:Z218)&lt;&gt;0,SUM(Z160:Z218),"")))</f>
        <v/>
      </c>
      <c r="AA219" s="38" t="str">
        <f t="shared" ref="AA219" si="53">IF(AA142="","",IF(AA159="","",IF(SUM(AA160:AA218)&lt;&gt;0,SUM(AA160:AA218),"")))</f>
        <v/>
      </c>
    </row>
    <row r="220" spans="2:27" ht="12.75" customHeight="1" x14ac:dyDescent="0.2">
      <c r="B220" s="6" t="s">
        <v>14</v>
      </c>
      <c r="D220" s="104" t="s">
        <v>4</v>
      </c>
      <c r="E220" s="105"/>
      <c r="F220" s="105"/>
      <c r="G220" s="105"/>
      <c r="H220" s="105"/>
      <c r="I220" s="105"/>
      <c r="J220" s="105"/>
      <c r="K220" s="105"/>
      <c r="L220" s="39" t="str">
        <f>IF(L142="","",IF(L159="",IF(SUM(COUNTIF(L160:L218,"LS")+COUNTIF(L160:L218,"LUMP"))&gt;0,"LS",""),IF(L219&lt;&gt;"",ROUNDUP(L219,0),"")))</f>
        <v/>
      </c>
      <c r="M220" s="39"/>
      <c r="N220" s="39"/>
      <c r="O220" s="39" t="str">
        <f t="shared" ref="O220" si="54">IF(O142="","",IF(O159="",IF(SUM(COUNTIF(O160:O218,"LS")+COUNTIF(O160:O218,"LUMP"))&gt;0,"LS",""),IF(O219&lt;&gt;"",ROUNDUP(O219,0),"")))</f>
        <v/>
      </c>
      <c r="P220" s="39" t="str">
        <f t="shared" ref="P220" si="55">IF(P142="","",IF(P159="",IF(SUM(COUNTIF(P160:P218,"LS")+COUNTIF(P160:P218,"LUMP"))&gt;0,"LS",""),IF(P219&lt;&gt;"",ROUNDUP(P219,0),"")))</f>
        <v/>
      </c>
      <c r="Q220" s="39" t="str">
        <f t="shared" ref="Q220" si="56">IF(Q142="","",IF(Q159="",IF(SUM(COUNTIF(Q160:Q218,"LS")+COUNTIF(Q160:Q218,"LUMP"))&gt;0,"LS",""),IF(Q219&lt;&gt;"",ROUNDUP(Q219,0),"")))</f>
        <v/>
      </c>
      <c r="R220" s="39" t="str">
        <f t="shared" ref="R220" si="57">IF(R142="","",IF(R159="",IF(SUM(COUNTIF(R160:R218,"LS")+COUNTIF(R160:R218,"LUMP"))&gt;0,"LS",""),IF(R219&lt;&gt;"",ROUNDUP(R219,0),"")))</f>
        <v/>
      </c>
      <c r="S220" s="39" t="str">
        <f t="shared" ref="S220" si="58">IF(S142="","",IF(S159="",IF(SUM(COUNTIF(S160:S218,"LS")+COUNTIF(S160:S218,"LUMP"))&gt;0,"LS",""),IF(S219&lt;&gt;"",ROUNDUP(S219,0),"")))</f>
        <v/>
      </c>
      <c r="T220" s="39" t="str">
        <f t="shared" ref="T220" si="59">IF(T142="","",IF(T159="",IF(SUM(COUNTIF(T160:T218,"LS")+COUNTIF(T160:T218,"LUMP"))&gt;0,"LS",""),IF(T219&lt;&gt;"",ROUNDUP(T219,0),"")))</f>
        <v/>
      </c>
      <c r="U220" s="39" t="str">
        <f t="shared" ref="U220" si="60">IF(U142="","",IF(U159="",IF(SUM(COUNTIF(U160:U218,"LS")+COUNTIF(U160:U218,"LUMP"))&gt;0,"LS",""),IF(U219&lt;&gt;"",ROUNDUP(U219,0),"")))</f>
        <v/>
      </c>
      <c r="V220" s="39" t="str">
        <f t="shared" ref="V220" si="61">IF(V142="","",IF(V159="",IF(SUM(COUNTIF(V160:V218,"LS")+COUNTIF(V160:V218,"LUMP"))&gt;0,"LS",""),IF(V219&lt;&gt;"",ROUNDUP(V219,0),"")))</f>
        <v/>
      </c>
      <c r="W220" s="39" t="str">
        <f t="shared" ref="W220" si="62">IF(W142="","",IF(W159="",IF(SUM(COUNTIF(W160:W218,"LS")+COUNTIF(W160:W218,"LUMP"))&gt;0,"LS",""),IF(W219&lt;&gt;"",ROUNDUP(W219,0),"")))</f>
        <v/>
      </c>
      <c r="X220" s="39" t="str">
        <f t="shared" ref="X220" si="63">IF(X142="","",IF(X159="",IF(SUM(COUNTIF(X160:X218,"LS")+COUNTIF(X160:X218,"LUMP"))&gt;0,"LS",""),IF(X219&lt;&gt;"",ROUNDUP(X219,0),"")))</f>
        <v/>
      </c>
      <c r="Y220" s="39" t="str">
        <f t="shared" ref="Y220" si="64">IF(Y142="","",IF(Y159="",IF(SUM(COUNTIF(Y160:Y218,"LS")+COUNTIF(Y160:Y218,"LUMP"))&gt;0,"LS",""),IF(Y219&lt;&gt;"",ROUNDUP(Y219,0),"")))</f>
        <v/>
      </c>
      <c r="Z220" s="39" t="str">
        <f t="shared" ref="Z220" si="65">IF(Z142="","",IF(Z159="",IF(SUM(COUNTIF(Z160:Z218,"LS")+COUNTIF(Z160:Z218,"LUMP"))&gt;0,"LS",""),IF(Z219&lt;&gt;"",ROUNDUP(Z219,0),"")))</f>
        <v/>
      </c>
      <c r="AA220" s="39" t="str">
        <f t="shared" ref="AA220" si="66">IF(AA142="","",IF(AA159="",IF(SUM(COUNTIF(AA160:AA218,"LS")+COUNTIF(AA160:AA218,"LUMP"))&gt;0,"LS",""),IF(AA219&lt;&gt;"",ROUNDUP(AA219,0),"")))</f>
        <v/>
      </c>
    </row>
    <row r="221" spans="2:27" ht="12.75" customHeight="1" thickBot="1" x14ac:dyDescent="0.25"/>
    <row r="222" spans="2:27" ht="12.75" customHeight="1" thickBot="1" x14ac:dyDescent="0.25">
      <c r="B222" s="45" t="s">
        <v>12</v>
      </c>
      <c r="D222" s="114">
        <f>D141+1</f>
        <v>4</v>
      </c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</row>
    <row r="223" spans="2:27" ht="12.75" customHeight="1" thickBot="1" x14ac:dyDescent="0.25">
      <c r="B223" s="46"/>
      <c r="D223" s="11"/>
      <c r="E223" s="11"/>
      <c r="F223" s="11"/>
      <c r="G223" s="11"/>
      <c r="H223" s="11"/>
      <c r="I223" s="12"/>
      <c r="J223" s="12"/>
      <c r="K223" s="12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  <c r="AA223" s="44"/>
    </row>
    <row r="224" spans="2:27" ht="12.75" customHeight="1" x14ac:dyDescent="0.2">
      <c r="D224" s="11"/>
      <c r="E224" s="11"/>
      <c r="F224" s="11"/>
      <c r="G224" s="11"/>
      <c r="H224" s="11"/>
      <c r="I224" s="12"/>
      <c r="J224" s="12"/>
      <c r="K224" s="12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 spans="2:27" ht="12.75" customHeight="1" x14ac:dyDescent="0.2">
      <c r="D225" s="12"/>
      <c r="E225" s="12"/>
      <c r="F225" s="1"/>
      <c r="G225" s="15"/>
      <c r="H225" s="12"/>
      <c r="I225" s="11"/>
      <c r="J225" s="12"/>
      <c r="K225" s="12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</row>
    <row r="226" spans="2:27" ht="12.75" customHeight="1" thickBot="1" x14ac:dyDescent="0.25">
      <c r="D226" s="12"/>
      <c r="E226" s="12"/>
      <c r="F226" s="1"/>
      <c r="G226" s="15"/>
      <c r="H226" s="12"/>
      <c r="I226" s="11"/>
      <c r="J226" s="12"/>
      <c r="K226" s="12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spans="2:27" ht="12.75" customHeight="1" x14ac:dyDescent="0.2">
      <c r="B227" s="128" t="s">
        <v>13</v>
      </c>
      <c r="D227" s="106" t="s">
        <v>2</v>
      </c>
      <c r="E227" s="107"/>
      <c r="F227" s="108"/>
      <c r="G227" s="112" t="s">
        <v>6</v>
      </c>
      <c r="H227" s="102" t="s">
        <v>0</v>
      </c>
      <c r="I227" s="102" t="s">
        <v>7</v>
      </c>
      <c r="J227" s="102" t="s">
        <v>25</v>
      </c>
      <c r="K227" s="102" t="s">
        <v>24</v>
      </c>
      <c r="L227" s="17" t="str">
        <f t="shared" ref="L227:AA227" si="67">IF(OR(TRIM(L223)=0,TRIM(L223)=""),"",IF(IFERROR(TRIM(INDEX(QryItemNamed,MATCH(TRIM(L223),ITEM,0),2)),"")="Y","SPECIAL",LEFT(IFERROR(TRIM(INDEX(ITEM,MATCH(TRIM(L223),ITEM,0))),""),3)))</f>
        <v/>
      </c>
      <c r="M227" s="17"/>
      <c r="N227" s="17"/>
      <c r="O227" s="17" t="str">
        <f t="shared" si="67"/>
        <v/>
      </c>
      <c r="P227" s="17" t="str">
        <f t="shared" si="67"/>
        <v/>
      </c>
      <c r="Q227" s="17" t="str">
        <f t="shared" si="67"/>
        <v/>
      </c>
      <c r="R227" s="17" t="str">
        <f t="shared" si="67"/>
        <v/>
      </c>
      <c r="S227" s="17" t="str">
        <f t="shared" si="67"/>
        <v/>
      </c>
      <c r="T227" s="17" t="str">
        <f t="shared" si="67"/>
        <v/>
      </c>
      <c r="U227" s="17" t="str">
        <f t="shared" si="67"/>
        <v/>
      </c>
      <c r="V227" s="17" t="str">
        <f t="shared" si="67"/>
        <v/>
      </c>
      <c r="W227" s="17" t="str">
        <f t="shared" si="67"/>
        <v/>
      </c>
      <c r="X227" s="17" t="str">
        <f t="shared" si="67"/>
        <v/>
      </c>
      <c r="Y227" s="17" t="str">
        <f t="shared" si="67"/>
        <v/>
      </c>
      <c r="Z227" s="17" t="str">
        <f t="shared" si="67"/>
        <v/>
      </c>
      <c r="AA227" s="17" t="str">
        <f t="shared" si="67"/>
        <v/>
      </c>
    </row>
    <row r="228" spans="2:27" ht="12.75" customHeight="1" x14ac:dyDescent="0.2">
      <c r="B228" s="129"/>
      <c r="D228" s="109"/>
      <c r="E228" s="110"/>
      <c r="F228" s="111"/>
      <c r="G228" s="113"/>
      <c r="H228" s="103"/>
      <c r="I228" s="103"/>
      <c r="J228" s="103"/>
      <c r="K228" s="103"/>
      <c r="L228" s="97" t="str">
        <f t="shared" ref="L228:AA228" si="68">IF(OR(TRIM(L223)=0,TRIM(L223)=""),IF(L224="","",L224),IF(IFERROR(TRIM(INDEX(QryItemNamed,MATCH(TRIM(L223),ITEM,0),2)),"")="Y",TRIM(RIGHT(IFERROR(TRIM(INDEX(QryItemNamed,MATCH(TRIM(L223),ITEM,0),4)),"123456789012"),LEN(IFERROR(TRIM(INDEX(QryItemNamed,MATCH(TRIM(L223),ITEM,0),4)),"123456789012"))-9))&amp;L224,IFERROR(TRIM(INDEX(QryItemNamed,MATCH(TRIM(L223),ITEM,0),4))&amp;L224,"ITEM CODE DOES NOT EXIST IN ITEM MASTER")))</f>
        <v/>
      </c>
      <c r="M228" s="50"/>
      <c r="N228" s="50"/>
      <c r="O228" s="97" t="str">
        <f t="shared" si="68"/>
        <v/>
      </c>
      <c r="P228" s="97" t="str">
        <f t="shared" si="68"/>
        <v/>
      </c>
      <c r="Q228" s="97" t="str">
        <f t="shared" si="68"/>
        <v/>
      </c>
      <c r="R228" s="97" t="str">
        <f t="shared" si="68"/>
        <v/>
      </c>
      <c r="S228" s="97" t="str">
        <f t="shared" si="68"/>
        <v/>
      </c>
      <c r="T228" s="97" t="str">
        <f t="shared" si="68"/>
        <v/>
      </c>
      <c r="U228" s="97" t="str">
        <f t="shared" si="68"/>
        <v/>
      </c>
      <c r="V228" s="97" t="str">
        <f t="shared" si="68"/>
        <v/>
      </c>
      <c r="W228" s="97" t="str">
        <f t="shared" si="68"/>
        <v/>
      </c>
      <c r="X228" s="97" t="str">
        <f t="shared" si="68"/>
        <v/>
      </c>
      <c r="Y228" s="97" t="str">
        <f t="shared" si="68"/>
        <v/>
      </c>
      <c r="Z228" s="97" t="str">
        <f t="shared" si="68"/>
        <v/>
      </c>
      <c r="AA228" s="97" t="str">
        <f t="shared" si="68"/>
        <v/>
      </c>
    </row>
    <row r="229" spans="2:27" ht="12.75" customHeight="1" x14ac:dyDescent="0.2">
      <c r="B229" s="129"/>
      <c r="D229" s="109"/>
      <c r="E229" s="110"/>
      <c r="F229" s="111"/>
      <c r="G229" s="113"/>
      <c r="H229" s="103"/>
      <c r="I229" s="103"/>
      <c r="J229" s="103"/>
      <c r="K229" s="103"/>
      <c r="L229" s="98"/>
      <c r="M229" s="51"/>
      <c r="N229" s="51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</row>
    <row r="230" spans="2:27" ht="12.75" customHeight="1" x14ac:dyDescent="0.2">
      <c r="B230" s="129"/>
      <c r="D230" s="109"/>
      <c r="E230" s="110"/>
      <c r="F230" s="111"/>
      <c r="G230" s="113"/>
      <c r="H230" s="103"/>
      <c r="I230" s="103"/>
      <c r="J230" s="103"/>
      <c r="K230" s="103"/>
      <c r="L230" s="98"/>
      <c r="M230" s="51"/>
      <c r="N230" s="51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</row>
    <row r="231" spans="2:27" ht="12.75" customHeight="1" x14ac:dyDescent="0.2">
      <c r="B231" s="129"/>
      <c r="D231" s="109"/>
      <c r="E231" s="110"/>
      <c r="F231" s="111"/>
      <c r="G231" s="113"/>
      <c r="H231" s="103"/>
      <c r="I231" s="103"/>
      <c r="J231" s="103"/>
      <c r="K231" s="103"/>
      <c r="L231" s="98"/>
      <c r="M231" s="51"/>
      <c r="N231" s="51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</row>
    <row r="232" spans="2:27" ht="12.75" customHeight="1" x14ac:dyDescent="0.2">
      <c r="B232" s="129"/>
      <c r="D232" s="109"/>
      <c r="E232" s="110"/>
      <c r="F232" s="111"/>
      <c r="G232" s="113"/>
      <c r="H232" s="103"/>
      <c r="I232" s="103"/>
      <c r="J232" s="103"/>
      <c r="K232" s="103"/>
      <c r="L232" s="98"/>
      <c r="M232" s="51"/>
      <c r="N232" s="51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</row>
    <row r="233" spans="2:27" ht="12.75" customHeight="1" x14ac:dyDescent="0.2">
      <c r="B233" s="129"/>
      <c r="D233" s="109"/>
      <c r="E233" s="110"/>
      <c r="F233" s="111"/>
      <c r="G233" s="113"/>
      <c r="H233" s="103"/>
      <c r="I233" s="103"/>
      <c r="J233" s="103"/>
      <c r="K233" s="103"/>
      <c r="L233" s="98"/>
      <c r="M233" s="51"/>
      <c r="N233" s="51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</row>
    <row r="234" spans="2:27" ht="12.75" customHeight="1" x14ac:dyDescent="0.2">
      <c r="B234" s="129"/>
      <c r="D234" s="109"/>
      <c r="E234" s="110"/>
      <c r="F234" s="111"/>
      <c r="G234" s="113"/>
      <c r="H234" s="103"/>
      <c r="I234" s="103"/>
      <c r="J234" s="103"/>
      <c r="K234" s="103"/>
      <c r="L234" s="98"/>
      <c r="M234" s="51"/>
      <c r="N234" s="51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</row>
    <row r="235" spans="2:27" ht="12.75" customHeight="1" x14ac:dyDescent="0.2">
      <c r="B235" s="129"/>
      <c r="D235" s="109"/>
      <c r="E235" s="110"/>
      <c r="F235" s="111"/>
      <c r="G235" s="113"/>
      <c r="H235" s="103"/>
      <c r="I235" s="103"/>
      <c r="J235" s="103"/>
      <c r="K235" s="103"/>
      <c r="L235" s="98"/>
      <c r="M235" s="51"/>
      <c r="N235" s="51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</row>
    <row r="236" spans="2:27" ht="12.75" customHeight="1" x14ac:dyDescent="0.2">
      <c r="B236" s="129"/>
      <c r="D236" s="109"/>
      <c r="E236" s="110"/>
      <c r="F236" s="111"/>
      <c r="G236" s="113"/>
      <c r="H236" s="103"/>
      <c r="I236" s="103"/>
      <c r="J236" s="103"/>
      <c r="K236" s="103"/>
      <c r="L236" s="98"/>
      <c r="M236" s="51"/>
      <c r="N236" s="51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</row>
    <row r="237" spans="2:27" ht="12.75" customHeight="1" x14ac:dyDescent="0.2">
      <c r="B237" s="129"/>
      <c r="D237" s="109"/>
      <c r="E237" s="110"/>
      <c r="F237" s="111"/>
      <c r="G237" s="113"/>
      <c r="H237" s="103"/>
      <c r="I237" s="103"/>
      <c r="J237" s="103"/>
      <c r="K237" s="103"/>
      <c r="L237" s="98"/>
      <c r="M237" s="51"/>
      <c r="N237" s="51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</row>
    <row r="238" spans="2:27" ht="12.75" customHeight="1" x14ac:dyDescent="0.2">
      <c r="B238" s="129"/>
      <c r="D238" s="109"/>
      <c r="E238" s="110"/>
      <c r="F238" s="111"/>
      <c r="G238" s="113"/>
      <c r="H238" s="103"/>
      <c r="I238" s="103"/>
      <c r="J238" s="103"/>
      <c r="K238" s="103"/>
      <c r="L238" s="98"/>
      <c r="M238" s="51"/>
      <c r="N238" s="51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</row>
    <row r="239" spans="2:27" ht="12.75" customHeight="1" x14ac:dyDescent="0.2">
      <c r="B239" s="129"/>
      <c r="D239" s="109"/>
      <c r="E239" s="110"/>
      <c r="F239" s="111"/>
      <c r="G239" s="113"/>
      <c r="H239" s="103"/>
      <c r="I239" s="103"/>
      <c r="J239" s="103"/>
      <c r="K239" s="103"/>
      <c r="L239" s="99"/>
      <c r="M239" s="52"/>
      <c r="N239" s="52"/>
      <c r="O239" s="99"/>
      <c r="P239" s="99"/>
      <c r="Q239" s="99"/>
      <c r="R239" s="99"/>
      <c r="S239" s="99"/>
      <c r="T239" s="99"/>
      <c r="U239" s="99"/>
      <c r="V239" s="99"/>
      <c r="W239" s="99"/>
      <c r="X239" s="99"/>
      <c r="Y239" s="99"/>
      <c r="Z239" s="99"/>
      <c r="AA239" s="99"/>
    </row>
    <row r="240" spans="2:27" ht="12.75" customHeight="1" thickBot="1" x14ac:dyDescent="0.25">
      <c r="B240" s="130"/>
      <c r="D240" s="132"/>
      <c r="E240" s="132"/>
      <c r="F240" s="132"/>
      <c r="G240" s="18"/>
      <c r="H240" s="19"/>
      <c r="I240" s="20" t="s">
        <v>5</v>
      </c>
      <c r="J240" s="20" t="s">
        <v>5</v>
      </c>
      <c r="K240" s="20" t="s">
        <v>23</v>
      </c>
      <c r="L240" s="20" t="str">
        <f t="shared" ref="L240:AA240" si="69">IF(OR(TRIM(L223)=0,TRIM(L223)=""),"",IF(IFERROR(TRIM(INDEX(QryItemNamed,MATCH(TRIM(L223),ITEM,0),3)),"")="LS","",IFERROR(TRIM(INDEX(QryItemNamed,MATCH(TRIM(L223),ITEM,0),3)),"")))</f>
        <v/>
      </c>
      <c r="M240" s="20"/>
      <c r="N240" s="20"/>
      <c r="O240" s="20" t="str">
        <f t="shared" si="69"/>
        <v/>
      </c>
      <c r="P240" s="20" t="str">
        <f t="shared" si="69"/>
        <v/>
      </c>
      <c r="Q240" s="20" t="str">
        <f t="shared" si="69"/>
        <v/>
      </c>
      <c r="R240" s="20" t="str">
        <f t="shared" si="69"/>
        <v/>
      </c>
      <c r="S240" s="20" t="str">
        <f t="shared" si="69"/>
        <v/>
      </c>
      <c r="T240" s="20" t="str">
        <f t="shared" si="69"/>
        <v/>
      </c>
      <c r="U240" s="20" t="str">
        <f t="shared" si="69"/>
        <v/>
      </c>
      <c r="V240" s="20" t="str">
        <f t="shared" si="69"/>
        <v/>
      </c>
      <c r="W240" s="20" t="str">
        <f t="shared" si="69"/>
        <v/>
      </c>
      <c r="X240" s="20" t="str">
        <f t="shared" si="69"/>
        <v/>
      </c>
      <c r="Y240" s="20" t="str">
        <f t="shared" si="69"/>
        <v/>
      </c>
      <c r="Z240" s="20" t="str">
        <f t="shared" si="69"/>
        <v/>
      </c>
      <c r="AA240" s="20" t="str">
        <f t="shared" si="69"/>
        <v/>
      </c>
    </row>
    <row r="241" spans="2:27" ht="12.75" customHeight="1" x14ac:dyDescent="0.2">
      <c r="B241" s="47"/>
      <c r="D241" s="21"/>
      <c r="E241" s="22"/>
      <c r="F241" s="21"/>
      <c r="G241" s="23"/>
      <c r="H241" s="22"/>
      <c r="I241" s="24" t="str">
        <f>IF(D241&lt;&gt;"",F241-D241,"")</f>
        <v/>
      </c>
      <c r="J241" s="24"/>
      <c r="K241" s="24" t="str">
        <f>IF(D241&lt;&gt;"",I241*J241/9,"")</f>
        <v/>
      </c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5"/>
      <c r="AA241" s="24"/>
    </row>
    <row r="242" spans="2:27" ht="12.75" customHeight="1" x14ac:dyDescent="0.2">
      <c r="B242" s="48"/>
      <c r="D242" s="21"/>
      <c r="E242" s="22" t="s">
        <v>1</v>
      </c>
      <c r="F242" s="21"/>
      <c r="G242" s="23"/>
      <c r="H242" s="22"/>
      <c r="I242" s="24" t="str">
        <f t="shared" ref="I242:I299" si="70">IF(D242&lt;&gt;"",F242-D242,"")</f>
        <v/>
      </c>
      <c r="J242" s="24"/>
      <c r="K242" s="24" t="str">
        <f t="shared" ref="K242:K299" si="71">IF(D242&lt;&gt;"",I242*J242/9,"")</f>
        <v/>
      </c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5"/>
      <c r="AA242" s="26"/>
    </row>
    <row r="243" spans="2:27" ht="12.75" customHeight="1" x14ac:dyDescent="0.2">
      <c r="B243" s="48"/>
      <c r="D243" s="27"/>
      <c r="E243" s="28"/>
      <c r="F243" s="27"/>
      <c r="G243" s="29"/>
      <c r="H243" s="28"/>
      <c r="I243" s="26" t="str">
        <f t="shared" si="70"/>
        <v/>
      </c>
      <c r="J243" s="26"/>
      <c r="K243" s="26" t="str">
        <f t="shared" si="71"/>
        <v/>
      </c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6"/>
      <c r="Z243" s="25"/>
      <c r="AA243" s="26"/>
    </row>
    <row r="244" spans="2:27" ht="12.75" customHeight="1" x14ac:dyDescent="0.2">
      <c r="B244" s="48"/>
      <c r="D244" s="27"/>
      <c r="E244" s="28"/>
      <c r="F244" s="27"/>
      <c r="G244" s="29"/>
      <c r="H244" s="28"/>
      <c r="I244" s="26" t="str">
        <f t="shared" si="70"/>
        <v/>
      </c>
      <c r="J244" s="26"/>
      <c r="K244" s="26" t="str">
        <f t="shared" si="71"/>
        <v/>
      </c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6"/>
      <c r="Z244" s="25"/>
      <c r="AA244" s="26"/>
    </row>
    <row r="245" spans="2:27" ht="12.75" customHeight="1" x14ac:dyDescent="0.2">
      <c r="B245" s="48"/>
      <c r="D245" s="27"/>
      <c r="E245" s="28"/>
      <c r="F245" s="27"/>
      <c r="G245" s="29"/>
      <c r="H245" s="28"/>
      <c r="I245" s="26" t="str">
        <f t="shared" si="70"/>
        <v/>
      </c>
      <c r="J245" s="26"/>
      <c r="K245" s="26" t="str">
        <f t="shared" si="71"/>
        <v/>
      </c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30"/>
      <c r="W245" s="30"/>
      <c r="X245" s="26"/>
      <c r="Y245" s="26"/>
      <c r="Z245" s="25"/>
      <c r="AA245" s="26"/>
    </row>
    <row r="246" spans="2:27" ht="12.75" customHeight="1" x14ac:dyDescent="0.2">
      <c r="B246" s="48"/>
      <c r="D246" s="27"/>
      <c r="E246" s="28"/>
      <c r="F246" s="27"/>
      <c r="G246" s="29"/>
      <c r="H246" s="28"/>
      <c r="I246" s="26" t="str">
        <f t="shared" si="70"/>
        <v/>
      </c>
      <c r="J246" s="26"/>
      <c r="K246" s="26" t="str">
        <f t="shared" si="71"/>
        <v/>
      </c>
      <c r="L246" s="24"/>
      <c r="M246" s="24"/>
      <c r="N246" s="24"/>
      <c r="O246" s="24"/>
      <c r="P246" s="24"/>
      <c r="Q246" s="24"/>
      <c r="R246" s="24"/>
      <c r="S246" s="24"/>
      <c r="T246" s="26"/>
      <c r="U246" s="24"/>
      <c r="V246" s="30"/>
      <c r="W246" s="30"/>
      <c r="X246" s="26"/>
      <c r="Y246" s="26"/>
      <c r="Z246" s="25"/>
      <c r="AA246" s="26"/>
    </row>
    <row r="247" spans="2:27" ht="12.75" customHeight="1" x14ac:dyDescent="0.2">
      <c r="B247" s="48"/>
      <c r="D247" s="27"/>
      <c r="E247" s="28"/>
      <c r="F247" s="27"/>
      <c r="G247" s="29"/>
      <c r="H247" s="28"/>
      <c r="I247" s="26" t="str">
        <f t="shared" si="70"/>
        <v/>
      </c>
      <c r="J247" s="26"/>
      <c r="K247" s="26" t="str">
        <f t="shared" si="71"/>
        <v/>
      </c>
      <c r="L247" s="24"/>
      <c r="M247" s="24"/>
      <c r="N247" s="24"/>
      <c r="O247" s="24"/>
      <c r="P247" s="24"/>
      <c r="Q247" s="24"/>
      <c r="R247" s="24"/>
      <c r="S247" s="24"/>
      <c r="T247" s="26"/>
      <c r="U247" s="24"/>
      <c r="V247" s="30"/>
      <c r="W247" s="30"/>
      <c r="X247" s="26"/>
      <c r="Y247" s="26"/>
      <c r="Z247" s="25"/>
      <c r="AA247" s="26"/>
    </row>
    <row r="248" spans="2:27" ht="12.75" customHeight="1" x14ac:dyDescent="0.2">
      <c r="B248" s="48"/>
      <c r="D248" s="27"/>
      <c r="E248" s="28"/>
      <c r="F248" s="27"/>
      <c r="G248" s="29"/>
      <c r="H248" s="28"/>
      <c r="I248" s="26" t="str">
        <f t="shared" si="70"/>
        <v/>
      </c>
      <c r="J248" s="26"/>
      <c r="K248" s="26" t="str">
        <f t="shared" si="71"/>
        <v/>
      </c>
      <c r="L248" s="24"/>
      <c r="M248" s="24"/>
      <c r="N248" s="24"/>
      <c r="O248" s="24"/>
      <c r="P248" s="24"/>
      <c r="Q248" s="24"/>
      <c r="R248" s="24"/>
      <c r="S248" s="24"/>
      <c r="T248" s="26"/>
      <c r="U248" s="24"/>
      <c r="V248" s="30"/>
      <c r="W248" s="30"/>
      <c r="X248" s="26"/>
      <c r="Y248" s="26"/>
      <c r="Z248" s="25"/>
      <c r="AA248" s="26"/>
    </row>
    <row r="249" spans="2:27" ht="12.75" customHeight="1" x14ac:dyDescent="0.2">
      <c r="B249" s="48"/>
      <c r="D249" s="27"/>
      <c r="E249" s="28"/>
      <c r="F249" s="27"/>
      <c r="G249" s="29"/>
      <c r="H249" s="28"/>
      <c r="I249" s="26" t="str">
        <f t="shared" si="70"/>
        <v/>
      </c>
      <c r="J249" s="26"/>
      <c r="K249" s="26" t="str">
        <f t="shared" si="71"/>
        <v/>
      </c>
      <c r="L249" s="24"/>
      <c r="M249" s="24"/>
      <c r="N249" s="24"/>
      <c r="O249" s="24"/>
      <c r="P249" s="24"/>
      <c r="Q249" s="24"/>
      <c r="R249" s="24"/>
      <c r="S249" s="24"/>
      <c r="T249" s="26"/>
      <c r="U249" s="24"/>
      <c r="V249" s="30"/>
      <c r="W249" s="30"/>
      <c r="X249" s="26"/>
      <c r="Y249" s="26"/>
      <c r="Z249" s="25"/>
      <c r="AA249" s="26"/>
    </row>
    <row r="250" spans="2:27" ht="12.75" customHeight="1" x14ac:dyDescent="0.2">
      <c r="B250" s="48"/>
      <c r="D250" s="27"/>
      <c r="E250" s="28"/>
      <c r="F250" s="27"/>
      <c r="G250" s="29"/>
      <c r="H250" s="28"/>
      <c r="I250" s="26" t="str">
        <f t="shared" si="70"/>
        <v/>
      </c>
      <c r="J250" s="26"/>
      <c r="K250" s="26" t="str">
        <f t="shared" si="71"/>
        <v/>
      </c>
      <c r="L250" s="24"/>
      <c r="M250" s="24"/>
      <c r="N250" s="24"/>
      <c r="O250" s="24"/>
      <c r="P250" s="24"/>
      <c r="Q250" s="24"/>
      <c r="R250" s="24"/>
      <c r="S250" s="24"/>
      <c r="T250" s="26"/>
      <c r="U250" s="24"/>
      <c r="V250" s="30"/>
      <c r="W250" s="30"/>
      <c r="X250" s="26"/>
      <c r="Y250" s="26"/>
      <c r="Z250" s="25"/>
      <c r="AA250" s="26"/>
    </row>
    <row r="251" spans="2:27" ht="12.75" customHeight="1" x14ac:dyDescent="0.2">
      <c r="B251" s="48"/>
      <c r="D251" s="27"/>
      <c r="E251" s="28"/>
      <c r="F251" s="27"/>
      <c r="G251" s="29"/>
      <c r="H251" s="28"/>
      <c r="I251" s="26" t="str">
        <f t="shared" si="70"/>
        <v/>
      </c>
      <c r="J251" s="26"/>
      <c r="K251" s="26" t="str">
        <f t="shared" si="71"/>
        <v/>
      </c>
      <c r="L251" s="24"/>
      <c r="M251" s="24"/>
      <c r="N251" s="24"/>
      <c r="O251" s="24"/>
      <c r="P251" s="24"/>
      <c r="Q251" s="24"/>
      <c r="R251" s="24"/>
      <c r="S251" s="24"/>
      <c r="T251" s="26"/>
      <c r="U251" s="24"/>
      <c r="V251" s="30"/>
      <c r="W251" s="30"/>
      <c r="X251" s="26"/>
      <c r="Y251" s="26"/>
      <c r="Z251" s="25"/>
      <c r="AA251" s="26"/>
    </row>
    <row r="252" spans="2:27" ht="12.75" customHeight="1" x14ac:dyDescent="0.2">
      <c r="B252" s="48"/>
      <c r="D252" s="27"/>
      <c r="E252" s="28"/>
      <c r="F252" s="27"/>
      <c r="G252" s="29"/>
      <c r="H252" s="28"/>
      <c r="I252" s="26" t="str">
        <f t="shared" si="70"/>
        <v/>
      </c>
      <c r="J252" s="26"/>
      <c r="K252" s="26" t="str">
        <f t="shared" si="71"/>
        <v/>
      </c>
      <c r="L252" s="24"/>
      <c r="M252" s="24"/>
      <c r="N252" s="24"/>
      <c r="O252" s="24"/>
      <c r="P252" s="24"/>
      <c r="Q252" s="24"/>
      <c r="R252" s="24"/>
      <c r="S252" s="24"/>
      <c r="T252" s="26"/>
      <c r="U252" s="24"/>
      <c r="V252" s="30"/>
      <c r="W252" s="30"/>
      <c r="X252" s="26"/>
      <c r="Y252" s="26"/>
      <c r="Z252" s="25"/>
      <c r="AA252" s="26"/>
    </row>
    <row r="253" spans="2:27" ht="12.75" customHeight="1" x14ac:dyDescent="0.2">
      <c r="B253" s="48"/>
      <c r="D253" s="27"/>
      <c r="E253" s="28"/>
      <c r="F253" s="27"/>
      <c r="G253" s="29"/>
      <c r="H253" s="28"/>
      <c r="I253" s="26" t="str">
        <f t="shared" si="70"/>
        <v/>
      </c>
      <c r="J253" s="26"/>
      <c r="K253" s="26" t="str">
        <f t="shared" si="71"/>
        <v/>
      </c>
      <c r="L253" s="24"/>
      <c r="M253" s="24"/>
      <c r="N253" s="24"/>
      <c r="O253" s="24"/>
      <c r="P253" s="24"/>
      <c r="Q253" s="24"/>
      <c r="R253" s="24"/>
      <c r="S253" s="24"/>
      <c r="T253" s="26"/>
      <c r="U253" s="24"/>
      <c r="V253" s="30"/>
      <c r="W253" s="30"/>
      <c r="X253" s="26"/>
      <c r="Y253" s="26"/>
      <c r="Z253" s="25"/>
      <c r="AA253" s="26"/>
    </row>
    <row r="254" spans="2:27" ht="12.75" customHeight="1" x14ac:dyDescent="0.2">
      <c r="B254" s="48"/>
      <c r="D254" s="27"/>
      <c r="E254" s="28"/>
      <c r="F254" s="27"/>
      <c r="G254" s="29"/>
      <c r="H254" s="28"/>
      <c r="I254" s="26" t="str">
        <f t="shared" si="70"/>
        <v/>
      </c>
      <c r="J254" s="26"/>
      <c r="K254" s="26" t="str">
        <f t="shared" si="71"/>
        <v/>
      </c>
      <c r="L254" s="24"/>
      <c r="M254" s="24"/>
      <c r="N254" s="24"/>
      <c r="O254" s="24"/>
      <c r="P254" s="24"/>
      <c r="Q254" s="24"/>
      <c r="R254" s="24"/>
      <c r="S254" s="24"/>
      <c r="T254" s="26"/>
      <c r="U254" s="24"/>
      <c r="V254" s="30"/>
      <c r="W254" s="30"/>
      <c r="X254" s="26"/>
      <c r="Y254" s="26"/>
      <c r="Z254" s="25"/>
      <c r="AA254" s="26"/>
    </row>
    <row r="255" spans="2:27" ht="12.75" customHeight="1" x14ac:dyDescent="0.2">
      <c r="B255" s="48"/>
      <c r="D255" s="27"/>
      <c r="E255" s="28"/>
      <c r="F255" s="27"/>
      <c r="G255" s="29"/>
      <c r="H255" s="28"/>
      <c r="I255" s="26" t="str">
        <f t="shared" si="70"/>
        <v/>
      </c>
      <c r="J255" s="26"/>
      <c r="K255" s="26" t="str">
        <f t="shared" si="71"/>
        <v/>
      </c>
      <c r="L255" s="24"/>
      <c r="M255" s="24"/>
      <c r="N255" s="24"/>
      <c r="O255" s="24"/>
      <c r="P255" s="24"/>
      <c r="Q255" s="24"/>
      <c r="R255" s="24"/>
      <c r="S255" s="24"/>
      <c r="T255" s="26"/>
      <c r="U255" s="24"/>
      <c r="V255" s="30"/>
      <c r="W255" s="30"/>
      <c r="X255" s="26"/>
      <c r="Y255" s="26"/>
      <c r="Z255" s="25"/>
      <c r="AA255" s="26"/>
    </row>
    <row r="256" spans="2:27" ht="12.75" customHeight="1" x14ac:dyDescent="0.2">
      <c r="B256" s="48"/>
      <c r="D256" s="27"/>
      <c r="E256" s="28"/>
      <c r="F256" s="27"/>
      <c r="G256" s="29"/>
      <c r="H256" s="28"/>
      <c r="I256" s="26" t="str">
        <f t="shared" si="70"/>
        <v/>
      </c>
      <c r="J256" s="26"/>
      <c r="K256" s="26" t="str">
        <f t="shared" si="71"/>
        <v/>
      </c>
      <c r="L256" s="24"/>
      <c r="M256" s="24"/>
      <c r="N256" s="24"/>
      <c r="O256" s="24"/>
      <c r="P256" s="24"/>
      <c r="Q256" s="24"/>
      <c r="R256" s="24"/>
      <c r="S256" s="24"/>
      <c r="T256" s="26"/>
      <c r="U256" s="24"/>
      <c r="V256" s="30"/>
      <c r="W256" s="30"/>
      <c r="X256" s="26"/>
      <c r="Y256" s="26"/>
      <c r="Z256" s="25"/>
      <c r="AA256" s="26"/>
    </row>
    <row r="257" spans="2:27" ht="12.75" customHeight="1" x14ac:dyDescent="0.2">
      <c r="B257" s="48"/>
      <c r="D257" s="27"/>
      <c r="E257" s="28"/>
      <c r="F257" s="27"/>
      <c r="G257" s="29"/>
      <c r="H257" s="28"/>
      <c r="I257" s="26" t="str">
        <f t="shared" si="70"/>
        <v/>
      </c>
      <c r="J257" s="26"/>
      <c r="K257" s="26" t="str">
        <f t="shared" si="71"/>
        <v/>
      </c>
      <c r="L257" s="24"/>
      <c r="M257" s="24"/>
      <c r="N257" s="24"/>
      <c r="O257" s="24"/>
      <c r="P257" s="24"/>
      <c r="Q257" s="24"/>
      <c r="R257" s="24"/>
      <c r="S257" s="24"/>
      <c r="T257" s="26"/>
      <c r="U257" s="24"/>
      <c r="V257" s="30"/>
      <c r="W257" s="30"/>
      <c r="X257" s="26"/>
      <c r="Y257" s="26"/>
      <c r="Z257" s="25"/>
      <c r="AA257" s="26"/>
    </row>
    <row r="258" spans="2:27" ht="12.75" customHeight="1" x14ac:dyDescent="0.2">
      <c r="B258" s="48"/>
      <c r="D258" s="27"/>
      <c r="E258" s="28"/>
      <c r="F258" s="27"/>
      <c r="G258" s="29"/>
      <c r="H258" s="28"/>
      <c r="I258" s="26" t="str">
        <f t="shared" si="70"/>
        <v/>
      </c>
      <c r="J258" s="26"/>
      <c r="K258" s="26" t="str">
        <f t="shared" si="71"/>
        <v/>
      </c>
      <c r="L258" s="24"/>
      <c r="M258" s="24"/>
      <c r="N258" s="24"/>
      <c r="O258" s="24"/>
      <c r="P258" s="24"/>
      <c r="Q258" s="24"/>
      <c r="R258" s="24"/>
      <c r="S258" s="24"/>
      <c r="T258" s="26"/>
      <c r="U258" s="24"/>
      <c r="V258" s="30"/>
      <c r="W258" s="30"/>
      <c r="X258" s="26"/>
      <c r="Y258" s="26"/>
      <c r="Z258" s="25"/>
      <c r="AA258" s="26"/>
    </row>
    <row r="259" spans="2:27" ht="12.75" customHeight="1" x14ac:dyDescent="0.2">
      <c r="B259" s="48"/>
      <c r="D259" s="27"/>
      <c r="E259" s="28"/>
      <c r="F259" s="27"/>
      <c r="G259" s="29"/>
      <c r="H259" s="28"/>
      <c r="I259" s="26" t="str">
        <f t="shared" si="70"/>
        <v/>
      </c>
      <c r="J259" s="26"/>
      <c r="K259" s="26" t="str">
        <f t="shared" si="71"/>
        <v/>
      </c>
      <c r="L259" s="24"/>
      <c r="M259" s="24"/>
      <c r="N259" s="24"/>
      <c r="O259" s="24"/>
      <c r="P259" s="24"/>
      <c r="Q259" s="24"/>
      <c r="R259" s="24"/>
      <c r="S259" s="24"/>
      <c r="T259" s="26"/>
      <c r="U259" s="24"/>
      <c r="V259" s="30"/>
      <c r="W259" s="30"/>
      <c r="X259" s="26"/>
      <c r="Y259" s="26"/>
      <c r="Z259" s="25"/>
      <c r="AA259" s="26"/>
    </row>
    <row r="260" spans="2:27" ht="12.75" customHeight="1" x14ac:dyDescent="0.2">
      <c r="B260" s="48"/>
      <c r="D260" s="27"/>
      <c r="E260" s="28"/>
      <c r="F260" s="27"/>
      <c r="G260" s="29"/>
      <c r="H260" s="28"/>
      <c r="I260" s="26" t="str">
        <f t="shared" si="70"/>
        <v/>
      </c>
      <c r="J260" s="26"/>
      <c r="K260" s="26" t="str">
        <f t="shared" si="71"/>
        <v/>
      </c>
      <c r="L260" s="24"/>
      <c r="M260" s="24"/>
      <c r="N260" s="24"/>
      <c r="O260" s="24"/>
      <c r="P260" s="24"/>
      <c r="Q260" s="24"/>
      <c r="R260" s="24"/>
      <c r="S260" s="24"/>
      <c r="T260" s="26"/>
      <c r="U260" s="24"/>
      <c r="V260" s="30"/>
      <c r="W260" s="30"/>
      <c r="X260" s="26"/>
      <c r="Y260" s="26"/>
      <c r="Z260" s="25"/>
      <c r="AA260" s="26"/>
    </row>
    <row r="261" spans="2:27" ht="12.75" customHeight="1" x14ac:dyDescent="0.2">
      <c r="B261" s="48"/>
      <c r="D261" s="27"/>
      <c r="E261" s="28"/>
      <c r="F261" s="27"/>
      <c r="G261" s="29"/>
      <c r="H261" s="28"/>
      <c r="I261" s="26" t="str">
        <f t="shared" si="70"/>
        <v/>
      </c>
      <c r="J261" s="26"/>
      <c r="K261" s="26" t="str">
        <f t="shared" si="71"/>
        <v/>
      </c>
      <c r="L261" s="24"/>
      <c r="M261" s="24"/>
      <c r="N261" s="24"/>
      <c r="O261" s="24"/>
      <c r="P261" s="24"/>
      <c r="Q261" s="24"/>
      <c r="R261" s="24"/>
      <c r="S261" s="24"/>
      <c r="T261" s="26"/>
      <c r="U261" s="24"/>
      <c r="V261" s="30"/>
      <c r="W261" s="30"/>
      <c r="X261" s="26"/>
      <c r="Y261" s="26"/>
      <c r="Z261" s="25"/>
      <c r="AA261" s="26"/>
    </row>
    <row r="262" spans="2:27" ht="12.75" customHeight="1" x14ac:dyDescent="0.2">
      <c r="B262" s="48"/>
      <c r="D262" s="27"/>
      <c r="E262" s="28"/>
      <c r="F262" s="27"/>
      <c r="G262" s="29"/>
      <c r="H262" s="28"/>
      <c r="I262" s="26" t="str">
        <f t="shared" si="70"/>
        <v/>
      </c>
      <c r="J262" s="26"/>
      <c r="K262" s="26" t="str">
        <f t="shared" si="71"/>
        <v/>
      </c>
      <c r="L262" s="24"/>
      <c r="M262" s="24"/>
      <c r="N262" s="24"/>
      <c r="O262" s="24"/>
      <c r="P262" s="24"/>
      <c r="Q262" s="24"/>
      <c r="R262" s="24"/>
      <c r="S262" s="24"/>
      <c r="T262" s="26"/>
      <c r="U262" s="24"/>
      <c r="V262" s="30"/>
      <c r="W262" s="30"/>
      <c r="X262" s="26"/>
      <c r="Y262" s="26"/>
      <c r="Z262" s="25"/>
      <c r="AA262" s="26"/>
    </row>
    <row r="263" spans="2:27" ht="12.75" customHeight="1" x14ac:dyDescent="0.2">
      <c r="B263" s="48"/>
      <c r="D263" s="27"/>
      <c r="E263" s="28"/>
      <c r="F263" s="27"/>
      <c r="G263" s="29"/>
      <c r="H263" s="28"/>
      <c r="I263" s="26" t="str">
        <f t="shared" si="70"/>
        <v/>
      </c>
      <c r="J263" s="26"/>
      <c r="K263" s="26" t="str">
        <f t="shared" si="71"/>
        <v/>
      </c>
      <c r="L263" s="24"/>
      <c r="M263" s="24"/>
      <c r="N263" s="24"/>
      <c r="O263" s="24"/>
      <c r="P263" s="24"/>
      <c r="Q263" s="24"/>
      <c r="R263" s="24"/>
      <c r="S263" s="24"/>
      <c r="T263" s="26"/>
      <c r="U263" s="24"/>
      <c r="V263" s="30"/>
      <c r="W263" s="30"/>
      <c r="X263" s="26"/>
      <c r="Y263" s="26"/>
      <c r="Z263" s="25"/>
      <c r="AA263" s="26"/>
    </row>
    <row r="264" spans="2:27" ht="12.75" customHeight="1" x14ac:dyDescent="0.2">
      <c r="B264" s="48"/>
      <c r="D264" s="27"/>
      <c r="E264" s="28"/>
      <c r="F264" s="27"/>
      <c r="G264" s="29"/>
      <c r="H264" s="28"/>
      <c r="I264" s="26" t="str">
        <f t="shared" si="70"/>
        <v/>
      </c>
      <c r="J264" s="26"/>
      <c r="K264" s="26" t="str">
        <f t="shared" si="71"/>
        <v/>
      </c>
      <c r="L264" s="24"/>
      <c r="M264" s="24"/>
      <c r="N264" s="24"/>
      <c r="O264" s="24"/>
      <c r="P264" s="24"/>
      <c r="Q264" s="24"/>
      <c r="R264" s="24"/>
      <c r="S264" s="24"/>
      <c r="T264" s="26"/>
      <c r="U264" s="24"/>
      <c r="V264" s="30"/>
      <c r="W264" s="30"/>
      <c r="X264" s="26"/>
      <c r="Y264" s="26"/>
      <c r="Z264" s="25"/>
      <c r="AA264" s="26"/>
    </row>
    <row r="265" spans="2:27" ht="12.75" customHeight="1" x14ac:dyDescent="0.2">
      <c r="B265" s="48"/>
      <c r="D265" s="27"/>
      <c r="E265" s="28"/>
      <c r="F265" s="27"/>
      <c r="G265" s="29"/>
      <c r="H265" s="28"/>
      <c r="I265" s="26" t="str">
        <f t="shared" si="70"/>
        <v/>
      </c>
      <c r="J265" s="26"/>
      <c r="K265" s="26" t="str">
        <f t="shared" si="71"/>
        <v/>
      </c>
      <c r="L265" s="24"/>
      <c r="M265" s="24"/>
      <c r="N265" s="24"/>
      <c r="O265" s="24"/>
      <c r="P265" s="24"/>
      <c r="Q265" s="24"/>
      <c r="R265" s="24"/>
      <c r="S265" s="24"/>
      <c r="T265" s="26"/>
      <c r="U265" s="24"/>
      <c r="V265" s="30"/>
      <c r="W265" s="30"/>
      <c r="X265" s="26"/>
      <c r="Y265" s="26"/>
      <c r="Z265" s="25"/>
      <c r="AA265" s="26"/>
    </row>
    <row r="266" spans="2:27" ht="12.75" customHeight="1" x14ac:dyDescent="0.2">
      <c r="B266" s="48"/>
      <c r="D266" s="27"/>
      <c r="E266" s="28"/>
      <c r="F266" s="27"/>
      <c r="G266" s="29"/>
      <c r="H266" s="28"/>
      <c r="I266" s="26" t="str">
        <f t="shared" si="70"/>
        <v/>
      </c>
      <c r="J266" s="26"/>
      <c r="K266" s="26" t="str">
        <f t="shared" si="71"/>
        <v/>
      </c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30"/>
      <c r="W266" s="30"/>
      <c r="X266" s="26"/>
      <c r="Y266" s="26"/>
      <c r="Z266" s="25"/>
      <c r="AA266" s="26"/>
    </row>
    <row r="267" spans="2:27" ht="12.75" customHeight="1" x14ac:dyDescent="0.2">
      <c r="B267" s="48"/>
      <c r="D267" s="27"/>
      <c r="E267" s="28"/>
      <c r="F267" s="27"/>
      <c r="G267" s="29"/>
      <c r="H267" s="28"/>
      <c r="I267" s="26" t="str">
        <f t="shared" si="70"/>
        <v/>
      </c>
      <c r="J267" s="26"/>
      <c r="K267" s="26" t="str">
        <f t="shared" si="71"/>
        <v/>
      </c>
      <c r="L267" s="24"/>
      <c r="M267" s="24"/>
      <c r="N267" s="24"/>
      <c r="O267" s="24"/>
      <c r="P267" s="24"/>
      <c r="Q267" s="24"/>
      <c r="R267" s="24"/>
      <c r="S267" s="24"/>
      <c r="T267" s="26"/>
      <c r="U267" s="24"/>
      <c r="V267" s="30"/>
      <c r="W267" s="30"/>
      <c r="X267" s="26"/>
      <c r="Y267" s="26"/>
      <c r="Z267" s="25"/>
      <c r="AA267" s="26"/>
    </row>
    <row r="268" spans="2:27" ht="12.75" customHeight="1" x14ac:dyDescent="0.2">
      <c r="B268" s="48"/>
      <c r="D268" s="27"/>
      <c r="E268" s="28"/>
      <c r="F268" s="27"/>
      <c r="G268" s="29"/>
      <c r="H268" s="28"/>
      <c r="I268" s="26" t="str">
        <f t="shared" si="70"/>
        <v/>
      </c>
      <c r="J268" s="26"/>
      <c r="K268" s="26" t="str">
        <f t="shared" si="71"/>
        <v/>
      </c>
      <c r="L268" s="24"/>
      <c r="M268" s="24"/>
      <c r="N268" s="24"/>
      <c r="O268" s="24"/>
      <c r="P268" s="24"/>
      <c r="Q268" s="24"/>
      <c r="R268" s="24"/>
      <c r="S268" s="24"/>
      <c r="T268" s="26"/>
      <c r="U268" s="24"/>
      <c r="V268" s="30"/>
      <c r="W268" s="30"/>
      <c r="X268" s="26"/>
      <c r="Y268" s="26"/>
      <c r="Z268" s="25"/>
      <c r="AA268" s="26"/>
    </row>
    <row r="269" spans="2:27" ht="12.75" customHeight="1" x14ac:dyDescent="0.2">
      <c r="B269" s="48"/>
      <c r="D269" s="27"/>
      <c r="E269" s="28"/>
      <c r="F269" s="27"/>
      <c r="G269" s="29"/>
      <c r="H269" s="28"/>
      <c r="I269" s="26" t="str">
        <f t="shared" si="70"/>
        <v/>
      </c>
      <c r="J269" s="26"/>
      <c r="K269" s="26" t="str">
        <f t="shared" si="71"/>
        <v/>
      </c>
      <c r="L269" s="24"/>
      <c r="M269" s="24"/>
      <c r="N269" s="24"/>
      <c r="O269" s="24"/>
      <c r="P269" s="24"/>
      <c r="Q269" s="24"/>
      <c r="R269" s="24"/>
      <c r="S269" s="24"/>
      <c r="T269" s="26"/>
      <c r="U269" s="24"/>
      <c r="V269" s="30"/>
      <c r="W269" s="30"/>
      <c r="X269" s="26"/>
      <c r="Y269" s="26"/>
      <c r="Z269" s="25"/>
      <c r="AA269" s="26"/>
    </row>
    <row r="270" spans="2:27" ht="12.75" customHeight="1" x14ac:dyDescent="0.2">
      <c r="B270" s="48"/>
      <c r="D270" s="27"/>
      <c r="E270" s="28"/>
      <c r="F270" s="27"/>
      <c r="G270" s="29"/>
      <c r="H270" s="28"/>
      <c r="I270" s="26" t="str">
        <f t="shared" si="70"/>
        <v/>
      </c>
      <c r="J270" s="26"/>
      <c r="K270" s="26" t="str">
        <f t="shared" si="71"/>
        <v/>
      </c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30"/>
      <c r="W270" s="30"/>
      <c r="X270" s="26"/>
      <c r="Y270" s="26"/>
      <c r="Z270" s="25"/>
      <c r="AA270" s="26"/>
    </row>
    <row r="271" spans="2:27" ht="12.75" customHeight="1" x14ac:dyDescent="0.2">
      <c r="B271" s="48"/>
      <c r="D271" s="27"/>
      <c r="E271" s="28"/>
      <c r="F271" s="27"/>
      <c r="G271" s="29"/>
      <c r="H271" s="28"/>
      <c r="I271" s="26" t="str">
        <f t="shared" si="70"/>
        <v/>
      </c>
      <c r="J271" s="26"/>
      <c r="K271" s="26" t="str">
        <f t="shared" si="71"/>
        <v/>
      </c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30"/>
      <c r="W271" s="30"/>
      <c r="X271" s="26"/>
      <c r="Y271" s="26"/>
      <c r="Z271" s="25"/>
      <c r="AA271" s="26"/>
    </row>
    <row r="272" spans="2:27" ht="12.75" customHeight="1" x14ac:dyDescent="0.2">
      <c r="B272" s="48"/>
      <c r="D272" s="27"/>
      <c r="E272" s="28"/>
      <c r="F272" s="27"/>
      <c r="G272" s="29"/>
      <c r="H272" s="28"/>
      <c r="I272" s="26" t="str">
        <f t="shared" si="70"/>
        <v/>
      </c>
      <c r="J272" s="26"/>
      <c r="K272" s="26" t="str">
        <f t="shared" si="71"/>
        <v/>
      </c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30"/>
      <c r="W272" s="30"/>
      <c r="X272" s="26"/>
      <c r="Y272" s="26"/>
      <c r="Z272" s="25"/>
      <c r="AA272" s="26"/>
    </row>
    <row r="273" spans="2:27" ht="12.75" customHeight="1" x14ac:dyDescent="0.2">
      <c r="B273" s="48"/>
      <c r="D273" s="27"/>
      <c r="E273" s="28"/>
      <c r="F273" s="27"/>
      <c r="G273" s="29"/>
      <c r="H273" s="28"/>
      <c r="I273" s="26" t="str">
        <f t="shared" si="70"/>
        <v/>
      </c>
      <c r="J273" s="26"/>
      <c r="K273" s="26" t="str">
        <f t="shared" si="71"/>
        <v/>
      </c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30"/>
      <c r="W273" s="30"/>
      <c r="X273" s="26"/>
      <c r="Y273" s="26"/>
      <c r="Z273" s="25"/>
      <c r="AA273" s="26"/>
    </row>
    <row r="274" spans="2:27" ht="12.75" customHeight="1" x14ac:dyDescent="0.2">
      <c r="B274" s="48"/>
      <c r="D274" s="27"/>
      <c r="E274" s="28"/>
      <c r="F274" s="27"/>
      <c r="G274" s="29"/>
      <c r="H274" s="28"/>
      <c r="I274" s="26" t="str">
        <f t="shared" si="70"/>
        <v/>
      </c>
      <c r="J274" s="26"/>
      <c r="K274" s="26" t="str">
        <f t="shared" si="71"/>
        <v/>
      </c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30"/>
      <c r="W274" s="30"/>
      <c r="X274" s="26"/>
      <c r="Y274" s="26"/>
      <c r="Z274" s="25"/>
      <c r="AA274" s="26"/>
    </row>
    <row r="275" spans="2:27" ht="12.75" customHeight="1" x14ac:dyDescent="0.2">
      <c r="B275" s="48"/>
      <c r="D275" s="27"/>
      <c r="E275" s="28"/>
      <c r="F275" s="27"/>
      <c r="G275" s="29"/>
      <c r="H275" s="28"/>
      <c r="I275" s="26" t="str">
        <f t="shared" si="70"/>
        <v/>
      </c>
      <c r="J275" s="26"/>
      <c r="K275" s="26" t="str">
        <f t="shared" si="71"/>
        <v/>
      </c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30"/>
      <c r="W275" s="30"/>
      <c r="X275" s="26"/>
      <c r="Y275" s="26"/>
      <c r="Z275" s="25"/>
      <c r="AA275" s="26"/>
    </row>
    <row r="276" spans="2:27" ht="12.75" customHeight="1" x14ac:dyDescent="0.2">
      <c r="B276" s="48"/>
      <c r="D276" s="27"/>
      <c r="E276" s="28"/>
      <c r="F276" s="27"/>
      <c r="G276" s="29"/>
      <c r="H276" s="28"/>
      <c r="I276" s="26" t="str">
        <f t="shared" si="70"/>
        <v/>
      </c>
      <c r="J276" s="26"/>
      <c r="K276" s="26" t="str">
        <f t="shared" si="71"/>
        <v/>
      </c>
      <c r="L276" s="24"/>
      <c r="M276" s="24"/>
      <c r="N276" s="24"/>
      <c r="O276" s="24"/>
      <c r="P276" s="24"/>
      <c r="Q276" s="24"/>
      <c r="R276" s="24"/>
      <c r="S276" s="24"/>
      <c r="T276" s="24"/>
      <c r="U276" s="26"/>
      <c r="V276" s="30"/>
      <c r="W276" s="30"/>
      <c r="X276" s="26"/>
      <c r="Y276" s="26"/>
      <c r="Z276" s="30"/>
      <c r="AA276" s="26"/>
    </row>
    <row r="277" spans="2:27" ht="12.75" customHeight="1" x14ac:dyDescent="0.2">
      <c r="B277" s="48"/>
      <c r="D277" s="27"/>
      <c r="E277" s="28"/>
      <c r="F277" s="27"/>
      <c r="G277" s="29"/>
      <c r="H277" s="28"/>
      <c r="I277" s="26" t="str">
        <f t="shared" si="70"/>
        <v/>
      </c>
      <c r="J277" s="26"/>
      <c r="K277" s="26" t="str">
        <f t="shared" si="71"/>
        <v/>
      </c>
      <c r="L277" s="24"/>
      <c r="M277" s="24"/>
      <c r="N277" s="24"/>
      <c r="O277" s="24"/>
      <c r="P277" s="24"/>
      <c r="Q277" s="24"/>
      <c r="R277" s="24"/>
      <c r="S277" s="24"/>
      <c r="T277" s="24"/>
      <c r="U277" s="26"/>
      <c r="V277" s="24"/>
      <c r="W277" s="24"/>
      <c r="X277" s="24"/>
      <c r="Y277" s="26"/>
      <c r="Z277" s="25"/>
      <c r="AA277" s="26"/>
    </row>
    <row r="278" spans="2:27" ht="12.75" customHeight="1" x14ac:dyDescent="0.2">
      <c r="B278" s="48"/>
      <c r="D278" s="27"/>
      <c r="E278" s="28"/>
      <c r="F278" s="27"/>
      <c r="G278" s="29"/>
      <c r="H278" s="28"/>
      <c r="I278" s="26" t="str">
        <f t="shared" si="70"/>
        <v/>
      </c>
      <c r="J278" s="26"/>
      <c r="K278" s="26" t="str">
        <f t="shared" si="71"/>
        <v/>
      </c>
      <c r="L278" s="24"/>
      <c r="M278" s="24"/>
      <c r="N278" s="24"/>
      <c r="O278" s="24"/>
      <c r="P278" s="24"/>
      <c r="Q278" s="24"/>
      <c r="R278" s="24"/>
      <c r="S278" s="24"/>
      <c r="T278" s="24"/>
      <c r="U278" s="26"/>
      <c r="V278" s="24"/>
      <c r="W278" s="24"/>
      <c r="X278" s="24"/>
      <c r="Y278" s="26"/>
      <c r="Z278" s="25"/>
      <c r="AA278" s="26"/>
    </row>
    <row r="279" spans="2:27" ht="12.75" customHeight="1" x14ac:dyDescent="0.2">
      <c r="B279" s="48"/>
      <c r="D279" s="27"/>
      <c r="E279" s="28"/>
      <c r="F279" s="27"/>
      <c r="G279" s="29"/>
      <c r="H279" s="28"/>
      <c r="I279" s="26" t="str">
        <f t="shared" si="70"/>
        <v/>
      </c>
      <c r="J279" s="26"/>
      <c r="K279" s="26" t="str">
        <f t="shared" si="71"/>
        <v/>
      </c>
      <c r="L279" s="24"/>
      <c r="M279" s="24"/>
      <c r="N279" s="24"/>
      <c r="O279" s="24"/>
      <c r="P279" s="24"/>
      <c r="Q279" s="24"/>
      <c r="R279" s="24"/>
      <c r="S279" s="24"/>
      <c r="T279" s="24"/>
      <c r="U279" s="26"/>
      <c r="V279" s="24"/>
      <c r="W279" s="24"/>
      <c r="X279" s="24"/>
      <c r="Y279" s="26"/>
      <c r="Z279" s="25"/>
      <c r="AA279" s="26"/>
    </row>
    <row r="280" spans="2:27" ht="12.75" customHeight="1" x14ac:dyDescent="0.2">
      <c r="B280" s="48"/>
      <c r="D280" s="27"/>
      <c r="E280" s="28"/>
      <c r="F280" s="27"/>
      <c r="G280" s="29"/>
      <c r="H280" s="28"/>
      <c r="I280" s="26" t="str">
        <f t="shared" si="70"/>
        <v/>
      </c>
      <c r="J280" s="26"/>
      <c r="K280" s="26" t="str">
        <f t="shared" si="71"/>
        <v/>
      </c>
      <c r="L280" s="24"/>
      <c r="M280" s="24"/>
      <c r="N280" s="24"/>
      <c r="O280" s="24"/>
      <c r="P280" s="24"/>
      <c r="Q280" s="24"/>
      <c r="R280" s="24"/>
      <c r="S280" s="24"/>
      <c r="T280" s="24"/>
      <c r="U280" s="26"/>
      <c r="V280" s="24"/>
      <c r="W280" s="24"/>
      <c r="X280" s="24"/>
      <c r="Y280" s="26"/>
      <c r="Z280" s="25"/>
      <c r="AA280" s="26"/>
    </row>
    <row r="281" spans="2:27" ht="12.75" customHeight="1" x14ac:dyDescent="0.2">
      <c r="B281" s="48"/>
      <c r="D281" s="27"/>
      <c r="E281" s="28"/>
      <c r="F281" s="27"/>
      <c r="G281" s="29"/>
      <c r="H281" s="28"/>
      <c r="I281" s="26" t="str">
        <f t="shared" si="70"/>
        <v/>
      </c>
      <c r="J281" s="26"/>
      <c r="K281" s="26" t="str">
        <f t="shared" si="71"/>
        <v/>
      </c>
      <c r="L281" s="24"/>
      <c r="M281" s="24"/>
      <c r="N281" s="24"/>
      <c r="O281" s="24"/>
      <c r="P281" s="24"/>
      <c r="Q281" s="24"/>
      <c r="R281" s="24"/>
      <c r="S281" s="24"/>
      <c r="T281" s="24"/>
      <c r="U281" s="26"/>
      <c r="V281" s="24"/>
      <c r="W281" s="24"/>
      <c r="X281" s="24"/>
      <c r="Y281" s="26"/>
      <c r="Z281" s="25"/>
      <c r="AA281" s="26"/>
    </row>
    <row r="282" spans="2:27" ht="12.75" customHeight="1" x14ac:dyDescent="0.2">
      <c r="B282" s="48"/>
      <c r="D282" s="27"/>
      <c r="E282" s="28"/>
      <c r="F282" s="27"/>
      <c r="G282" s="29"/>
      <c r="H282" s="28"/>
      <c r="I282" s="26" t="str">
        <f t="shared" si="70"/>
        <v/>
      </c>
      <c r="J282" s="26"/>
      <c r="K282" s="26" t="str">
        <f t="shared" si="71"/>
        <v/>
      </c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6"/>
      <c r="Z282" s="25"/>
      <c r="AA282" s="26"/>
    </row>
    <row r="283" spans="2:27" ht="12.75" customHeight="1" x14ac:dyDescent="0.2">
      <c r="B283" s="48"/>
      <c r="D283" s="27"/>
      <c r="E283" s="28"/>
      <c r="F283" s="27"/>
      <c r="G283" s="29"/>
      <c r="H283" s="28"/>
      <c r="I283" s="26" t="str">
        <f t="shared" si="70"/>
        <v/>
      </c>
      <c r="J283" s="26"/>
      <c r="K283" s="26" t="str">
        <f t="shared" si="71"/>
        <v/>
      </c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6"/>
      <c r="Z283" s="25"/>
      <c r="AA283" s="26"/>
    </row>
    <row r="284" spans="2:27" ht="12.75" customHeight="1" x14ac:dyDescent="0.2">
      <c r="B284" s="48"/>
      <c r="D284" s="27"/>
      <c r="E284" s="28"/>
      <c r="F284" s="27"/>
      <c r="G284" s="29"/>
      <c r="H284" s="31"/>
      <c r="I284" s="26" t="str">
        <f t="shared" si="70"/>
        <v/>
      </c>
      <c r="J284" s="26"/>
      <c r="K284" s="26" t="str">
        <f t="shared" si="71"/>
        <v/>
      </c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6"/>
      <c r="Z284" s="25"/>
      <c r="AA284" s="26"/>
    </row>
    <row r="285" spans="2:27" ht="12.75" customHeight="1" x14ac:dyDescent="0.2">
      <c r="B285" s="48"/>
      <c r="D285" s="27"/>
      <c r="E285" s="28"/>
      <c r="F285" s="27"/>
      <c r="G285" s="29"/>
      <c r="H285" s="31"/>
      <c r="I285" s="26" t="str">
        <f t="shared" si="70"/>
        <v/>
      </c>
      <c r="J285" s="26"/>
      <c r="K285" s="26" t="str">
        <f t="shared" si="71"/>
        <v/>
      </c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6"/>
      <c r="Z285" s="25"/>
      <c r="AA285" s="26"/>
    </row>
    <row r="286" spans="2:27" ht="12.75" customHeight="1" x14ac:dyDescent="0.2">
      <c r="B286" s="48"/>
      <c r="D286" s="27"/>
      <c r="E286" s="28"/>
      <c r="F286" s="27"/>
      <c r="G286" s="29"/>
      <c r="H286" s="31"/>
      <c r="I286" s="26" t="str">
        <f t="shared" si="70"/>
        <v/>
      </c>
      <c r="J286" s="26"/>
      <c r="K286" s="26" t="str">
        <f t="shared" si="71"/>
        <v/>
      </c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6"/>
      <c r="Z286" s="25"/>
      <c r="AA286" s="26"/>
    </row>
    <row r="287" spans="2:27" ht="12.75" customHeight="1" x14ac:dyDescent="0.2">
      <c r="B287" s="48"/>
      <c r="D287" s="27"/>
      <c r="E287" s="28"/>
      <c r="F287" s="27"/>
      <c r="G287" s="29"/>
      <c r="H287" s="28"/>
      <c r="I287" s="26" t="str">
        <f t="shared" si="70"/>
        <v/>
      </c>
      <c r="J287" s="26"/>
      <c r="K287" s="26" t="str">
        <f t="shared" si="71"/>
        <v/>
      </c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30"/>
      <c r="W287" s="24"/>
      <c r="X287" s="24"/>
      <c r="Y287" s="26"/>
      <c r="Z287" s="25"/>
      <c r="AA287" s="26"/>
    </row>
    <row r="288" spans="2:27" ht="12.75" customHeight="1" x14ac:dyDescent="0.2">
      <c r="B288" s="48"/>
      <c r="D288" s="27"/>
      <c r="E288" s="28"/>
      <c r="F288" s="27"/>
      <c r="G288" s="29"/>
      <c r="H288" s="28"/>
      <c r="I288" s="26" t="str">
        <f t="shared" si="70"/>
        <v/>
      </c>
      <c r="J288" s="26"/>
      <c r="K288" s="26" t="str">
        <f t="shared" si="71"/>
        <v/>
      </c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30"/>
      <c r="W288" s="24"/>
      <c r="X288" s="24"/>
      <c r="Y288" s="26"/>
      <c r="Z288" s="25"/>
      <c r="AA288" s="26"/>
    </row>
    <row r="289" spans="2:27" ht="12.75" customHeight="1" x14ac:dyDescent="0.2">
      <c r="B289" s="48"/>
      <c r="D289" s="27"/>
      <c r="E289" s="28"/>
      <c r="F289" s="27"/>
      <c r="G289" s="29"/>
      <c r="H289" s="28"/>
      <c r="I289" s="26" t="str">
        <f t="shared" si="70"/>
        <v/>
      </c>
      <c r="J289" s="26"/>
      <c r="K289" s="26" t="str">
        <f t="shared" si="71"/>
        <v/>
      </c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30"/>
      <c r="W289" s="24"/>
      <c r="X289" s="24"/>
      <c r="Y289" s="26"/>
      <c r="Z289" s="25"/>
      <c r="AA289" s="26"/>
    </row>
    <row r="290" spans="2:27" ht="12.75" customHeight="1" x14ac:dyDescent="0.2">
      <c r="B290" s="48"/>
      <c r="D290" s="27"/>
      <c r="E290" s="28"/>
      <c r="F290" s="27"/>
      <c r="G290" s="29"/>
      <c r="H290" s="28"/>
      <c r="I290" s="26" t="str">
        <f t="shared" si="70"/>
        <v/>
      </c>
      <c r="J290" s="26"/>
      <c r="K290" s="26" t="str">
        <f t="shared" si="71"/>
        <v/>
      </c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30"/>
      <c r="W290" s="24"/>
      <c r="X290" s="24"/>
      <c r="Y290" s="26"/>
      <c r="Z290" s="25"/>
      <c r="AA290" s="26"/>
    </row>
    <row r="291" spans="2:27" ht="12.75" customHeight="1" x14ac:dyDescent="0.2">
      <c r="B291" s="48"/>
      <c r="D291" s="27"/>
      <c r="E291" s="28"/>
      <c r="F291" s="27"/>
      <c r="G291" s="29"/>
      <c r="H291" s="28"/>
      <c r="I291" s="26" t="str">
        <f t="shared" si="70"/>
        <v/>
      </c>
      <c r="J291" s="26"/>
      <c r="K291" s="26" t="str">
        <f t="shared" si="71"/>
        <v/>
      </c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30"/>
      <c r="W291" s="24"/>
      <c r="X291" s="24"/>
      <c r="Y291" s="26"/>
      <c r="Z291" s="25"/>
      <c r="AA291" s="26"/>
    </row>
    <row r="292" spans="2:27" ht="12.75" customHeight="1" x14ac:dyDescent="0.2">
      <c r="B292" s="48"/>
      <c r="D292" s="27"/>
      <c r="E292" s="28"/>
      <c r="F292" s="27"/>
      <c r="G292" s="29"/>
      <c r="H292" s="28"/>
      <c r="I292" s="26" t="str">
        <f t="shared" si="70"/>
        <v/>
      </c>
      <c r="J292" s="26"/>
      <c r="K292" s="26" t="str">
        <f t="shared" si="71"/>
        <v/>
      </c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30"/>
      <c r="W292" s="30"/>
      <c r="X292" s="26"/>
      <c r="Y292" s="26"/>
      <c r="Z292" s="25"/>
      <c r="AA292" s="26"/>
    </row>
    <row r="293" spans="2:27" ht="12.75" customHeight="1" x14ac:dyDescent="0.2">
      <c r="B293" s="48"/>
      <c r="D293" s="27"/>
      <c r="E293" s="28"/>
      <c r="F293" s="27"/>
      <c r="G293" s="29"/>
      <c r="H293" s="28"/>
      <c r="I293" s="26" t="str">
        <f t="shared" si="70"/>
        <v/>
      </c>
      <c r="J293" s="26"/>
      <c r="K293" s="26" t="str">
        <f t="shared" si="71"/>
        <v/>
      </c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30"/>
      <c r="W293" s="30"/>
      <c r="X293" s="26"/>
      <c r="Y293" s="26"/>
      <c r="Z293" s="25"/>
      <c r="AA293" s="26"/>
    </row>
    <row r="294" spans="2:27" ht="12.75" customHeight="1" x14ac:dyDescent="0.2">
      <c r="B294" s="48"/>
      <c r="D294" s="27"/>
      <c r="E294" s="28"/>
      <c r="F294" s="27"/>
      <c r="G294" s="29"/>
      <c r="H294" s="28"/>
      <c r="I294" s="26" t="str">
        <f t="shared" si="70"/>
        <v/>
      </c>
      <c r="J294" s="26"/>
      <c r="K294" s="26" t="str">
        <f t="shared" si="71"/>
        <v/>
      </c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30"/>
      <c r="W294" s="30"/>
      <c r="X294" s="26"/>
      <c r="Y294" s="26"/>
      <c r="Z294" s="25"/>
      <c r="AA294" s="26"/>
    </row>
    <row r="295" spans="2:27" ht="12.75" customHeight="1" x14ac:dyDescent="0.2">
      <c r="B295" s="48"/>
      <c r="D295" s="27"/>
      <c r="E295" s="28"/>
      <c r="F295" s="27"/>
      <c r="G295" s="29"/>
      <c r="H295" s="28"/>
      <c r="I295" s="26" t="str">
        <f t="shared" si="70"/>
        <v/>
      </c>
      <c r="J295" s="26"/>
      <c r="K295" s="26" t="str">
        <f t="shared" si="71"/>
        <v/>
      </c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30"/>
      <c r="W295" s="30"/>
      <c r="X295" s="26"/>
      <c r="Y295" s="26"/>
      <c r="Z295" s="25"/>
      <c r="AA295" s="26"/>
    </row>
    <row r="296" spans="2:27" ht="12.75" customHeight="1" x14ac:dyDescent="0.2">
      <c r="B296" s="48"/>
      <c r="D296" s="32"/>
      <c r="E296" s="31"/>
      <c r="F296" s="32"/>
      <c r="G296" s="33"/>
      <c r="H296" s="31"/>
      <c r="I296" s="34" t="str">
        <f t="shared" si="70"/>
        <v/>
      </c>
      <c r="J296" s="34"/>
      <c r="K296" s="34" t="str">
        <f t="shared" si="71"/>
        <v/>
      </c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5"/>
      <c r="W296" s="35"/>
      <c r="X296" s="34"/>
      <c r="Y296" s="34"/>
      <c r="Z296" s="35"/>
      <c r="AA296" s="34"/>
    </row>
    <row r="297" spans="2:27" ht="12.75" customHeight="1" x14ac:dyDescent="0.2">
      <c r="B297" s="48"/>
      <c r="D297" s="32"/>
      <c r="E297" s="31"/>
      <c r="F297" s="32"/>
      <c r="G297" s="33"/>
      <c r="H297" s="31"/>
      <c r="I297" s="34" t="str">
        <f t="shared" si="70"/>
        <v/>
      </c>
      <c r="J297" s="34"/>
      <c r="K297" s="34" t="str">
        <f t="shared" si="71"/>
        <v/>
      </c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5"/>
      <c r="W297" s="35"/>
      <c r="X297" s="34"/>
      <c r="Y297" s="34"/>
      <c r="Z297" s="35"/>
      <c r="AA297" s="34"/>
    </row>
    <row r="298" spans="2:27" ht="12.75" customHeight="1" x14ac:dyDescent="0.2">
      <c r="B298" s="48"/>
      <c r="D298" s="32"/>
      <c r="E298" s="31"/>
      <c r="F298" s="32"/>
      <c r="G298" s="33"/>
      <c r="H298" s="31"/>
      <c r="I298" s="34" t="str">
        <f t="shared" si="70"/>
        <v/>
      </c>
      <c r="J298" s="34"/>
      <c r="K298" s="34" t="str">
        <f t="shared" si="71"/>
        <v/>
      </c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5"/>
      <c r="W298" s="35"/>
      <c r="X298" s="34"/>
      <c r="Y298" s="34"/>
      <c r="Z298" s="35"/>
      <c r="AA298" s="34"/>
    </row>
    <row r="299" spans="2:27" ht="12.75" customHeight="1" thickBot="1" x14ac:dyDescent="0.25">
      <c r="B299" s="49"/>
      <c r="D299" s="36"/>
      <c r="E299" s="31"/>
      <c r="F299" s="37"/>
      <c r="G299" s="33"/>
      <c r="H299" s="31"/>
      <c r="I299" s="31" t="str">
        <f t="shared" si="70"/>
        <v/>
      </c>
      <c r="J299" s="34"/>
      <c r="K299" s="34" t="str">
        <f t="shared" si="71"/>
        <v/>
      </c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5"/>
      <c r="W299" s="35"/>
      <c r="X299" s="34"/>
      <c r="Y299" s="34"/>
      <c r="Z299" s="35"/>
      <c r="AA299" s="34"/>
    </row>
    <row r="300" spans="2:27" ht="12.75" customHeight="1" thickBot="1" x14ac:dyDescent="0.25">
      <c r="D300" s="100" t="s">
        <v>3</v>
      </c>
      <c r="E300" s="101"/>
      <c r="F300" s="101"/>
      <c r="G300" s="101"/>
      <c r="H300" s="101"/>
      <c r="I300" s="101"/>
      <c r="J300" s="101"/>
      <c r="K300" s="101"/>
      <c r="L300" s="38" t="str">
        <f>IF(L223="","",IF(L240="","",IF(SUM(L241:L299)&lt;&gt;0,SUM(L241:L299),"")))</f>
        <v/>
      </c>
      <c r="M300" s="38"/>
      <c r="N300" s="38"/>
      <c r="O300" s="38" t="str">
        <f t="shared" ref="O300" si="72">IF(O223="","",IF(O240="","",IF(SUM(O241:O299)&lt;&gt;0,SUM(O241:O299),"")))</f>
        <v/>
      </c>
      <c r="P300" s="38" t="str">
        <f t="shared" ref="P300" si="73">IF(P223="","",IF(P240="","",IF(SUM(P241:P299)&lt;&gt;0,SUM(P241:P299),"")))</f>
        <v/>
      </c>
      <c r="Q300" s="38" t="str">
        <f t="shared" ref="Q300" si="74">IF(Q223="","",IF(Q240="","",IF(SUM(Q241:Q299)&lt;&gt;0,SUM(Q241:Q299),"")))</f>
        <v/>
      </c>
      <c r="R300" s="38" t="str">
        <f t="shared" ref="R300" si="75">IF(R223="","",IF(R240="","",IF(SUM(R241:R299)&lt;&gt;0,SUM(R241:R299),"")))</f>
        <v/>
      </c>
      <c r="S300" s="38" t="str">
        <f t="shared" ref="S300" si="76">IF(S223="","",IF(S240="","",IF(SUM(S241:S299)&lt;&gt;0,SUM(S241:S299),"")))</f>
        <v/>
      </c>
      <c r="T300" s="38" t="str">
        <f t="shared" ref="T300" si="77">IF(T223="","",IF(T240="","",IF(SUM(T241:T299)&lt;&gt;0,SUM(T241:T299),"")))</f>
        <v/>
      </c>
      <c r="U300" s="38" t="str">
        <f t="shared" ref="U300" si="78">IF(U223="","",IF(U240="","",IF(SUM(U241:U299)&lt;&gt;0,SUM(U241:U299),"")))</f>
        <v/>
      </c>
      <c r="V300" s="38" t="str">
        <f t="shared" ref="V300" si="79">IF(V223="","",IF(V240="","",IF(SUM(V241:V299)&lt;&gt;0,SUM(V241:V299),"")))</f>
        <v/>
      </c>
      <c r="W300" s="38" t="str">
        <f t="shared" ref="W300" si="80">IF(W223="","",IF(W240="","",IF(SUM(W241:W299)&lt;&gt;0,SUM(W241:W299),"")))</f>
        <v/>
      </c>
      <c r="X300" s="38" t="str">
        <f t="shared" ref="X300" si="81">IF(X223="","",IF(X240="","",IF(SUM(X241:X299)&lt;&gt;0,SUM(X241:X299),"")))</f>
        <v/>
      </c>
      <c r="Y300" s="38" t="str">
        <f t="shared" ref="Y300" si="82">IF(Y223="","",IF(Y240="","",IF(SUM(Y241:Y299)&lt;&gt;0,SUM(Y241:Y299),"")))</f>
        <v/>
      </c>
      <c r="Z300" s="38" t="str">
        <f t="shared" ref="Z300" si="83">IF(Z223="","",IF(Z240="","",IF(SUM(Z241:Z299)&lt;&gt;0,SUM(Z241:Z299),"")))</f>
        <v/>
      </c>
      <c r="AA300" s="38" t="str">
        <f t="shared" ref="AA300" si="84">IF(AA223="","",IF(AA240="","",IF(SUM(AA241:AA299)&lt;&gt;0,SUM(AA241:AA299),"")))</f>
        <v/>
      </c>
    </row>
    <row r="301" spans="2:27" ht="12.75" customHeight="1" x14ac:dyDescent="0.2">
      <c r="B301" s="6" t="s">
        <v>14</v>
      </c>
      <c r="D301" s="104" t="s">
        <v>4</v>
      </c>
      <c r="E301" s="105"/>
      <c r="F301" s="105"/>
      <c r="G301" s="105"/>
      <c r="H301" s="105"/>
      <c r="I301" s="105"/>
      <c r="J301" s="105"/>
      <c r="K301" s="105"/>
      <c r="L301" s="39" t="str">
        <f>IF(L223="","",IF(L240="",IF(SUM(COUNTIF(L241:L299,"LS")+COUNTIF(L241:L299,"LUMP"))&gt;0,"LS",""),IF(L300&lt;&gt;"",ROUNDUP(L300,0),"")))</f>
        <v/>
      </c>
      <c r="M301" s="39"/>
      <c r="N301" s="39"/>
      <c r="O301" s="39" t="str">
        <f t="shared" ref="O301" si="85">IF(O223="","",IF(O240="",IF(SUM(COUNTIF(O241:O299,"LS")+COUNTIF(O241:O299,"LUMP"))&gt;0,"LS",""),IF(O300&lt;&gt;"",ROUNDUP(O300,0),"")))</f>
        <v/>
      </c>
      <c r="P301" s="39" t="str">
        <f t="shared" ref="P301" si="86">IF(P223="","",IF(P240="",IF(SUM(COUNTIF(P241:P299,"LS")+COUNTIF(P241:P299,"LUMP"))&gt;0,"LS",""),IF(P300&lt;&gt;"",ROUNDUP(P300,0),"")))</f>
        <v/>
      </c>
      <c r="Q301" s="39" t="str">
        <f t="shared" ref="Q301" si="87">IF(Q223="","",IF(Q240="",IF(SUM(COUNTIF(Q241:Q299,"LS")+COUNTIF(Q241:Q299,"LUMP"))&gt;0,"LS",""),IF(Q300&lt;&gt;"",ROUNDUP(Q300,0),"")))</f>
        <v/>
      </c>
      <c r="R301" s="39" t="str">
        <f t="shared" ref="R301" si="88">IF(R223="","",IF(R240="",IF(SUM(COUNTIF(R241:R299,"LS")+COUNTIF(R241:R299,"LUMP"))&gt;0,"LS",""),IF(R300&lt;&gt;"",ROUNDUP(R300,0),"")))</f>
        <v/>
      </c>
      <c r="S301" s="39" t="str">
        <f t="shared" ref="S301" si="89">IF(S223="","",IF(S240="",IF(SUM(COUNTIF(S241:S299,"LS")+COUNTIF(S241:S299,"LUMP"))&gt;0,"LS",""),IF(S300&lt;&gt;"",ROUNDUP(S300,0),"")))</f>
        <v/>
      </c>
      <c r="T301" s="39" t="str">
        <f t="shared" ref="T301" si="90">IF(T223="","",IF(T240="",IF(SUM(COUNTIF(T241:T299,"LS")+COUNTIF(T241:T299,"LUMP"))&gt;0,"LS",""),IF(T300&lt;&gt;"",ROUNDUP(T300,0),"")))</f>
        <v/>
      </c>
      <c r="U301" s="39" t="str">
        <f t="shared" ref="U301" si="91">IF(U223="","",IF(U240="",IF(SUM(COUNTIF(U241:U299,"LS")+COUNTIF(U241:U299,"LUMP"))&gt;0,"LS",""),IF(U300&lt;&gt;"",ROUNDUP(U300,0),"")))</f>
        <v/>
      </c>
      <c r="V301" s="39" t="str">
        <f t="shared" ref="V301" si="92">IF(V223="","",IF(V240="",IF(SUM(COUNTIF(V241:V299,"LS")+COUNTIF(V241:V299,"LUMP"))&gt;0,"LS",""),IF(V300&lt;&gt;"",ROUNDUP(V300,0),"")))</f>
        <v/>
      </c>
      <c r="W301" s="39" t="str">
        <f t="shared" ref="W301" si="93">IF(W223="","",IF(W240="",IF(SUM(COUNTIF(W241:W299,"LS")+COUNTIF(W241:W299,"LUMP"))&gt;0,"LS",""),IF(W300&lt;&gt;"",ROUNDUP(W300,0),"")))</f>
        <v/>
      </c>
      <c r="X301" s="39" t="str">
        <f t="shared" ref="X301" si="94">IF(X223="","",IF(X240="",IF(SUM(COUNTIF(X241:X299,"LS")+COUNTIF(X241:X299,"LUMP"))&gt;0,"LS",""),IF(X300&lt;&gt;"",ROUNDUP(X300,0),"")))</f>
        <v/>
      </c>
      <c r="Y301" s="39" t="str">
        <f t="shared" ref="Y301" si="95">IF(Y223="","",IF(Y240="",IF(SUM(COUNTIF(Y241:Y299,"LS")+COUNTIF(Y241:Y299,"LUMP"))&gt;0,"LS",""),IF(Y300&lt;&gt;"",ROUNDUP(Y300,0),"")))</f>
        <v/>
      </c>
      <c r="Z301" s="39" t="str">
        <f t="shared" ref="Z301" si="96">IF(Z223="","",IF(Z240="",IF(SUM(COUNTIF(Z241:Z299,"LS")+COUNTIF(Z241:Z299,"LUMP"))&gt;0,"LS",""),IF(Z300&lt;&gt;"",ROUNDUP(Z300,0),"")))</f>
        <v/>
      </c>
      <c r="AA301" s="39" t="str">
        <f t="shared" ref="AA301" si="97">IF(AA223="","",IF(AA240="",IF(SUM(COUNTIF(AA241:AA299,"LS")+COUNTIF(AA241:AA299,"LUMP"))&gt;0,"LS",""),IF(AA300&lt;&gt;"",ROUNDUP(AA300,0),"")))</f>
        <v/>
      </c>
    </row>
  </sheetData>
  <mergeCells count="130">
    <mergeCell ref="K146:K158"/>
    <mergeCell ref="D31:F31"/>
    <mergeCell ref="D32:F32"/>
    <mergeCell ref="D33:F33"/>
    <mergeCell ref="D34:F34"/>
    <mergeCell ref="D35:F35"/>
    <mergeCell ref="D36:F36"/>
    <mergeCell ref="D37:F37"/>
    <mergeCell ref="G65:G77"/>
    <mergeCell ref="D38:F38"/>
    <mergeCell ref="D41:F41"/>
    <mergeCell ref="D42:F42"/>
    <mergeCell ref="D43:F43"/>
    <mergeCell ref="D39:F39"/>
    <mergeCell ref="D44:F44"/>
    <mergeCell ref="D45:F45"/>
    <mergeCell ref="D46:F46"/>
    <mergeCell ref="D47:F47"/>
    <mergeCell ref="D48:F48"/>
    <mergeCell ref="D49:F49"/>
    <mergeCell ref="D50:F50"/>
    <mergeCell ref="D52:F52"/>
    <mergeCell ref="D53:F53"/>
    <mergeCell ref="D54:F54"/>
    <mergeCell ref="B227:B240"/>
    <mergeCell ref="T15:T26"/>
    <mergeCell ref="U15:U26"/>
    <mergeCell ref="V15:V26"/>
    <mergeCell ref="D222:AA222"/>
    <mergeCell ref="D220:K220"/>
    <mergeCell ref="J146:J158"/>
    <mergeCell ref="D240:F240"/>
    <mergeCell ref="V147:V158"/>
    <mergeCell ref="W147:W158"/>
    <mergeCell ref="X147:X158"/>
    <mergeCell ref="Y147:Y158"/>
    <mergeCell ref="Z147:Z158"/>
    <mergeCell ref="AA147:AA158"/>
    <mergeCell ref="D141:AA141"/>
    <mergeCell ref="D146:F158"/>
    <mergeCell ref="G146:G158"/>
    <mergeCell ref="H146:H158"/>
    <mergeCell ref="I146:I158"/>
    <mergeCell ref="B65:B78"/>
    <mergeCell ref="B146:B159"/>
    <mergeCell ref="M15:M26"/>
    <mergeCell ref="D56:F56"/>
    <mergeCell ref="D159:F159"/>
    <mergeCell ref="B14:B27"/>
    <mergeCell ref="I14:I26"/>
    <mergeCell ref="D27:F27"/>
    <mergeCell ref="D139:K139"/>
    <mergeCell ref="D78:F78"/>
    <mergeCell ref="D58:K58"/>
    <mergeCell ref="D138:K138"/>
    <mergeCell ref="D57:K57"/>
    <mergeCell ref="Q66:Q77"/>
    <mergeCell ref="D40:F40"/>
    <mergeCell ref="D55:F55"/>
    <mergeCell ref="D60:AA60"/>
    <mergeCell ref="D65:F77"/>
    <mergeCell ref="V66:V77"/>
    <mergeCell ref="W66:W77"/>
    <mergeCell ref="X66:X77"/>
    <mergeCell ref="Y66:Y77"/>
    <mergeCell ref="Z66:Z77"/>
    <mergeCell ref="AA66:AA77"/>
    <mergeCell ref="H65:H77"/>
    <mergeCell ref="I65:I77"/>
    <mergeCell ref="D28:F28"/>
    <mergeCell ref="D29:F29"/>
    <mergeCell ref="D30:F30"/>
    <mergeCell ref="D9:AA9"/>
    <mergeCell ref="J14:J26"/>
    <mergeCell ref="H14:H26"/>
    <mergeCell ref="D14:F26"/>
    <mergeCell ref="G14:G26"/>
    <mergeCell ref="K14:K26"/>
    <mergeCell ref="Q15:Q26"/>
    <mergeCell ref="R15:R26"/>
    <mergeCell ref="L15:L26"/>
    <mergeCell ref="O15:O26"/>
    <mergeCell ref="P15:P26"/>
    <mergeCell ref="S15:S26"/>
    <mergeCell ref="AA15:AA26"/>
    <mergeCell ref="W15:W26"/>
    <mergeCell ref="X15:X26"/>
    <mergeCell ref="Y15:Y26"/>
    <mergeCell ref="Z15:Z26"/>
    <mergeCell ref="N15:N26"/>
    <mergeCell ref="D300:K300"/>
    <mergeCell ref="D301:K301"/>
    <mergeCell ref="D227:F239"/>
    <mergeCell ref="G227:G239"/>
    <mergeCell ref="H227:H239"/>
    <mergeCell ref="I227:I239"/>
    <mergeCell ref="J227:J239"/>
    <mergeCell ref="K227:K239"/>
    <mergeCell ref="AA228:AA239"/>
    <mergeCell ref="Z228:Z239"/>
    <mergeCell ref="X228:X239"/>
    <mergeCell ref="Y228:Y239"/>
    <mergeCell ref="V228:V239"/>
    <mergeCell ref="W228:W239"/>
    <mergeCell ref="P228:P239"/>
    <mergeCell ref="Q228:Q239"/>
    <mergeCell ref="S147:S158"/>
    <mergeCell ref="T147:T158"/>
    <mergeCell ref="U147:U158"/>
    <mergeCell ref="D219:K219"/>
    <mergeCell ref="S66:S77"/>
    <mergeCell ref="T66:T77"/>
    <mergeCell ref="J65:J77"/>
    <mergeCell ref="K65:K77"/>
    <mergeCell ref="L228:L239"/>
    <mergeCell ref="O228:O239"/>
    <mergeCell ref="R147:R158"/>
    <mergeCell ref="P147:P158"/>
    <mergeCell ref="Q147:Q158"/>
    <mergeCell ref="S228:S239"/>
    <mergeCell ref="T228:T239"/>
    <mergeCell ref="U228:U239"/>
    <mergeCell ref="R228:R239"/>
    <mergeCell ref="P66:P77"/>
    <mergeCell ref="U66:U77"/>
    <mergeCell ref="L66:L77"/>
    <mergeCell ref="O66:O77"/>
    <mergeCell ref="R66:R77"/>
    <mergeCell ref="L147:L158"/>
    <mergeCell ref="O147:O15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Canterbury, Mark</cp:lastModifiedBy>
  <cp:lastPrinted>2015-05-18T15:19:41Z</cp:lastPrinted>
  <dcterms:created xsi:type="dcterms:W3CDTF">2004-11-29T18:07:26Z</dcterms:created>
  <dcterms:modified xsi:type="dcterms:W3CDTF">2026-02-01T21:15:10Z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